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14220" windowHeight="10548"/>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'!$A$1:$V$38</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1" l="1"/>
  <c r="O39" i="1" l="1"/>
  <c r="N39" i="1"/>
  <c r="S15" i="1" l="1"/>
  <c r="O15" i="1"/>
  <c r="X15" i="1" l="1"/>
  <c r="K15" i="1"/>
  <c r="L37" i="1" l="1"/>
  <c r="M37" i="1"/>
  <c r="M40" i="1" s="1"/>
  <c r="K37" i="1"/>
  <c r="N36" i="1"/>
  <c r="F36" i="1" s="1"/>
  <c r="S34" i="1" l="1"/>
  <c r="O34" i="1"/>
  <c r="T37" i="1" l="1"/>
  <c r="P37" i="1"/>
  <c r="K35" i="1"/>
  <c r="S35" i="1" l="1"/>
  <c r="O35" i="1"/>
  <c r="U25" i="1" l="1"/>
  <c r="T25" i="1"/>
  <c r="S25" i="1"/>
  <c r="Q25" i="1"/>
  <c r="P25" i="1"/>
  <c r="O25" i="1"/>
  <c r="M25" i="1"/>
  <c r="L25" i="1"/>
  <c r="K25" i="1"/>
  <c r="U17" i="1"/>
  <c r="T17" i="1"/>
  <c r="S17" i="1"/>
  <c r="Q17" i="1"/>
  <c r="P17" i="1"/>
  <c r="O17" i="1"/>
  <c r="M17" i="1"/>
  <c r="L17" i="1"/>
  <c r="K17" i="1"/>
  <c r="I17" i="1"/>
  <c r="H17" i="1"/>
  <c r="G17" i="1"/>
  <c r="V35" i="1" l="1"/>
  <c r="V33" i="1"/>
  <c r="T29" i="1"/>
  <c r="S29" i="1"/>
  <c r="U29" i="1"/>
  <c r="V24" i="1"/>
  <c r="V23" i="1"/>
  <c r="V22" i="1"/>
  <c r="V21" i="1"/>
  <c r="V15" i="1"/>
  <c r="V13" i="1"/>
  <c r="V12" i="1"/>
  <c r="V20" i="1" l="1"/>
  <c r="V25" i="1" s="1"/>
  <c r="T38" i="1"/>
  <c r="V32" i="1"/>
  <c r="V14" i="1"/>
  <c r="V28" i="1"/>
  <c r="V29" i="1" s="1"/>
  <c r="U37" i="1"/>
  <c r="V11" i="1"/>
  <c r="G32" i="1"/>
  <c r="H32" i="1"/>
  <c r="H28" i="1" l="1"/>
  <c r="G33" i="1" l="1"/>
  <c r="I33" i="1" l="1"/>
  <c r="I37" i="1" s="1"/>
  <c r="I22" i="1"/>
  <c r="I21" i="1" l="1"/>
  <c r="I20" i="1" l="1"/>
  <c r="G21" i="1"/>
  <c r="G28" i="1"/>
  <c r="G22" i="1"/>
  <c r="H35" i="1" l="1"/>
  <c r="G23" i="1" l="1"/>
  <c r="G20" i="1"/>
  <c r="G25" i="1" s="1"/>
  <c r="G34" i="1" l="1"/>
  <c r="J36" i="1" l="1"/>
  <c r="H20" i="1" l="1"/>
  <c r="H21" i="1"/>
  <c r="H23" i="1"/>
  <c r="H22" i="1"/>
  <c r="H25" i="1" l="1"/>
  <c r="I23" i="1"/>
  <c r="I25" i="1" s="1"/>
  <c r="J16" i="1" l="1"/>
  <c r="R24" i="1" l="1"/>
  <c r="N24" i="1"/>
  <c r="F24" i="1" s="1"/>
  <c r="J24" i="1"/>
  <c r="R11" i="1" l="1"/>
  <c r="N11" i="1"/>
  <c r="N28" i="1"/>
  <c r="J32" i="1" l="1"/>
  <c r="G37" i="1"/>
  <c r="H37" i="1" l="1"/>
  <c r="P29" i="1" l="1"/>
  <c r="O29" i="1"/>
  <c r="R15" i="1"/>
  <c r="R13" i="1"/>
  <c r="R12" i="1"/>
  <c r="U38" i="1" l="1"/>
  <c r="R34" i="1"/>
  <c r="V16" i="1"/>
  <c r="V17" i="1" s="1"/>
  <c r="R35" i="1"/>
  <c r="R23" i="1"/>
  <c r="Q37" i="1"/>
  <c r="R33" i="1"/>
  <c r="R28" i="1"/>
  <c r="Q29" i="1"/>
  <c r="R21" i="1"/>
  <c r="R29" i="1" l="1"/>
  <c r="V34" i="1"/>
  <c r="V37" i="1" s="1"/>
  <c r="V38" i="1" s="1"/>
  <c r="S37" i="1"/>
  <c r="S38" i="1" s="1"/>
  <c r="Q38" i="1"/>
  <c r="P38" i="1"/>
  <c r="R16" i="1" l="1"/>
  <c r="N33" i="1" l="1"/>
  <c r="N34" i="1"/>
  <c r="N37" i="1" s="1"/>
  <c r="N35" i="1"/>
  <c r="N12" i="1" l="1"/>
  <c r="K29" i="1"/>
  <c r="N23" i="1"/>
  <c r="N21" i="1"/>
  <c r="N16" i="1"/>
  <c r="F16" i="1" s="1"/>
  <c r="N15" i="1"/>
  <c r="N13" i="1"/>
  <c r="J33" i="1" l="1"/>
  <c r="F33" i="1" s="1"/>
  <c r="J34" i="1"/>
  <c r="F34" i="1" s="1"/>
  <c r="J35" i="1"/>
  <c r="F35" i="1" s="1"/>
  <c r="J28" i="1"/>
  <c r="F28" i="1" s="1"/>
  <c r="J21" i="1"/>
  <c r="F21" i="1" s="1"/>
  <c r="J23" i="1"/>
  <c r="F23" i="1" s="1"/>
  <c r="J12" i="1"/>
  <c r="F12" i="1" s="1"/>
  <c r="J13" i="1"/>
  <c r="F13" i="1" s="1"/>
  <c r="J15" i="1"/>
  <c r="F15" i="1" s="1"/>
  <c r="J11" i="1"/>
  <c r="F11" i="1" l="1"/>
  <c r="J37" i="1"/>
  <c r="G29" i="1" l="1"/>
  <c r="G38" i="1" s="1"/>
  <c r="H29" i="1"/>
  <c r="I29" i="1"/>
  <c r="I38" i="1" s="1"/>
  <c r="H38" i="1" l="1"/>
  <c r="J29" i="1" l="1"/>
  <c r="F29" i="1" l="1"/>
  <c r="M29" i="1" l="1"/>
  <c r="L29" i="1"/>
  <c r="L38" i="1" s="1"/>
  <c r="M38" i="1" l="1"/>
  <c r="M41" i="1" s="1"/>
  <c r="N29" i="1"/>
  <c r="N32" i="1" l="1"/>
  <c r="O37" i="1" l="1"/>
  <c r="R32" i="1"/>
  <c r="R37" i="1" s="1"/>
  <c r="F32" i="1" l="1"/>
  <c r="F37" i="1" s="1"/>
  <c r="J20" i="1"/>
  <c r="J25" i="1" s="1"/>
  <c r="J22" i="1"/>
  <c r="R20" i="1" l="1"/>
  <c r="N20" i="1"/>
  <c r="N22" i="1"/>
  <c r="N25" i="1" l="1"/>
  <c r="F20" i="1"/>
  <c r="R22" i="1"/>
  <c r="F22" i="1" s="1"/>
  <c r="R25" i="1" l="1"/>
  <c r="F25" i="1"/>
  <c r="J14" i="1"/>
  <c r="J17" i="1" s="1"/>
  <c r="J38" i="1" s="1"/>
  <c r="N14" i="1" l="1"/>
  <c r="N17" i="1" s="1"/>
  <c r="N38" i="1" s="1"/>
  <c r="R14" i="1"/>
  <c r="R17" i="1" s="1"/>
  <c r="F14" i="1" l="1"/>
  <c r="K38" i="1"/>
  <c r="O38" i="1"/>
  <c r="R38" i="1"/>
  <c r="F17" i="1" l="1"/>
  <c r="F38" i="1" s="1"/>
</calcChain>
</file>

<file path=xl/sharedStrings.xml><?xml version="1.0" encoding="utf-8"?>
<sst xmlns="http://schemas.openxmlformats.org/spreadsheetml/2006/main" count="131" uniqueCount="109">
  <si>
    <t>,</t>
  </si>
  <si>
    <t>№ п/п</t>
  </si>
  <si>
    <t>Наименование ГРБС</t>
  </si>
  <si>
    <t>Код бюджетной классификации</t>
  </si>
  <si>
    <t xml:space="preserve">Общий объем финансирования, тыс. руб. </t>
  </si>
  <si>
    <t>2019 год</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</si>
  <si>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</si>
  <si>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</si>
  <si>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</si>
  <si>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</si>
  <si>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</si>
  <si>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</si>
  <si>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</si>
  <si>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</si>
  <si>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</si>
  <si>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</si>
  <si>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</si>
  <si>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</si>
  <si>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</si>
  <si>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</si>
  <si>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</si>
  <si>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</si>
  <si>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</si>
  <si>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</si>
  <si>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</si>
  <si>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</si>
  <si>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</si>
  <si>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</si>
  <si>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</si>
  <si>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</si>
  <si>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</si>
  <si>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</si>
  <si>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</si>
  <si>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</si>
  <si>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</si>
  <si>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</si>
  <si>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</si>
  <si>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</si>
  <si>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</si>
  <si>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</si>
  <si>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</si>
  <si>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</si>
  <si>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</si>
  <si>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</si>
  <si>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</si>
  <si>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</si>
  <si>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</si>
  <si>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</si>
  <si>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</si>
  <si>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</si>
  <si>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</si>
  <si>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</si>
  <si>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</si>
  <si>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</si>
  <si>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</si>
  <si>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</si>
  <si>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</si>
  <si>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</si>
  <si>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</si>
  <si>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</si>
  <si>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</si>
  <si>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</si>
  <si>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</si>
  <si>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</si>
  <si>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</si>
  <si>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</si>
  <si>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</si>
  <si>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</si>
  <si>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</si>
  <si>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</si>
  <si>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</si>
  <si>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Организация поездки для посещения мемориального комплекса в память о погибших политзаключенных (р-н оз. Лама, Дом отдыха).</t>
  </si>
  <si>
    <t>0850000200</t>
  </si>
  <si>
    <t>0810000300
0810075190        0810075110  0810010470</t>
  </si>
  <si>
    <t>Сохранение и развитие народных художественных промыслов и ремёсел (декоративно-прикладное творчество)</t>
  </si>
  <si>
    <t xml:space="preserve">0840000600
</t>
  </si>
  <si>
    <t>2021 год</t>
  </si>
  <si>
    <t>УДКиИ/ МБУ ДО "НДХШ", "ОДШИ", "НДШИ", "НДМШ","ТДШИ", "КДШИ" МБУК "ГЦК", Аппарат УК ; Администрация г.Норильска/  НГФ "Юбилейный"</t>
  </si>
  <si>
    <t>Организация школы компьютерной грамотности</t>
  </si>
  <si>
    <t>УДКиИ/МБУК «Городской центр культуры»</t>
  </si>
  <si>
    <t>УДКиИ/ МБУК «Городской центр культуры»</t>
  </si>
  <si>
    <t>Задача 4: Создание условий для устойчивого развития отрасли «культура» на территории муниципального образования город Норильск.</t>
  </si>
  <si>
    <t>4.5.</t>
  </si>
  <si>
    <t>Мероприятия в рамках национального проекта «Культура»</t>
  </si>
  <si>
    <t>КБ+ФБ</t>
  </si>
  <si>
    <t>(10+14+18+22)</t>
  </si>
  <si>
    <t>Итого финансирование 2019 год (7+8+9)</t>
  </si>
  <si>
    <t>Итого финансирование 2020 год (11+12+13)</t>
  </si>
  <si>
    <t>Итого финансирование 2021 год (15+16+17)</t>
  </si>
  <si>
    <t>2022 год</t>
  </si>
  <si>
    <t>Итого финансирование 2022 год (19+20+21)</t>
  </si>
  <si>
    <t xml:space="preserve">0850000100   0850010210   0850010380
0850075110  </t>
  </si>
  <si>
    <t>0850000600                0850075110   0850075190</t>
  </si>
  <si>
    <t>0810000100 
0810075110 0810010310  0810010490  0810010380</t>
  </si>
  <si>
    <t>0810000600 08100L5190  08100S4880</t>
  </si>
  <si>
    <t>0810000400
0810075110 0810010490  0810010310</t>
  </si>
  <si>
    <t>0840000100
0840075110 0840010490  0840010310</t>
  </si>
  <si>
    <t xml:space="preserve">0840000200
0840075110 0840010490  </t>
  </si>
  <si>
    <t xml:space="preserve">0840000300
0840075110 0840010490  </t>
  </si>
  <si>
    <t xml:space="preserve">0840000400
0840075110 0840010490  </t>
  </si>
  <si>
    <t>0820000100
0820075110 0820010310   0820010480 0820010370   0820010380</t>
  </si>
  <si>
    <t xml:space="preserve">Направления и объемы финансирования муниципальной программы "Развитие культуры" </t>
  </si>
  <si>
    <t>УДКиИ/ МБУ ДО "КДШИ", МБУ ДО "НДМШ", МБУ ДО "ТДШИ", МБОУ ДОД "ОДШИ", МБУ ДО "НДХШ", МБУ "ЦБС", МБУ "МВК "Музей Норильска",  "КК "Родина", МБУК "КДЦ "Юбилейный",  "КДЦ им. В. Высоцкого", МБУК "ГЦК", Аппарат УДКиИ, МКУ "ОК УК"";                                                               Администрация города Норильска / МКУ "НГА"</t>
  </si>
  <si>
    <r>
      <t>УДКиИ / Аппарат и ТЭО УДКиИ, МКУ "ОК УК", МБУ "ЦБС", МБУ "МВК "Музей Норильска", МБУК "КДЦ им. Вл.Высоцкого", МБУК «КДЦ «Юбилейный», МБУК «Городской центр культуры», МБУ «Кинокомплекс «Родина»,</t>
    </r>
    <r>
      <rPr>
        <sz val="12"/>
        <color rgb="FFFF0000"/>
        <rFont val="Times New Roman"/>
        <family val="1"/>
        <charset val="204"/>
      </rPr>
      <t xml:space="preserve"> </t>
    </r>
    <r>
      <rPr>
        <sz val="12"/>
        <rFont val="Times New Roman"/>
        <family val="1"/>
        <charset val="204"/>
      </rPr>
      <t>МБУ ДО "НДШИ", МБУ ДО "НДХШ", МБУ ДО "НДМШ", МБУ ДО "ТДШИ", МБУ ДО "КДШИ", "МБУ ДО "ОДШИ"                                                 Администрация города Норильска / МКУ "НГА"</t>
    </r>
  </si>
  <si>
    <t xml:space="preserve">Обеспечение эффективного управления в отрасли "Культура" </t>
  </si>
  <si>
    <t>081A354530</t>
  </si>
  <si>
    <t>МБУК "КДЦ им. Вл. Высоцкого", УДКиИ / МБУ "ЦБС"</t>
  </si>
  <si>
    <t>Приложение 6
к муниципальной программе  "Развитие культуры", утвержденной постановлением Администрации города Норильска
от 05.12.2016  № 580</t>
  </si>
  <si>
    <t>Приложение
к постановлению Администрации города Норильска 
от 28.04.2020 № 180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</si>
</sst>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8"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
      <sz val="12"/>
      <color rgb="FFFF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02">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164" fontId="5" fillId="0" borderId="0" xfId="1" applyNumberFormat="1" applyFont="1" applyFill="1" applyAlignment="1">
      <alignment vertical="center" wrapText="1"/>
    </xf>
    <xf numFmtId="164" fontId="6" fillId="0" borderId="1" xfId="1" applyNumberFormat="1" applyFont="1" applyFill="1" applyBorder="1" applyAlignment="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0" fontId="4" fillId="0" borderId="1" xfId="4" applyFont="1" applyFill="1" applyBorder="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top"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5"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0" borderId="4"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1" applyFont="1" applyFill="1" applyAlignment="1">
      <alignment horizontal="left"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2B3FF"/>
      <color rgb="FF99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88"/>
  <sheetViews>
    <sheetView tabSelected="1" view="pageBreakPreview" topLeftCell="A32" zoomScale="55" zoomScaleNormal="60" zoomScaleSheetLayoutView="55" workbookViewId="0">
      <selection activeCell="J8" sqref="J8"/>
    </sheetView>
  </sheetViews>
  <sheetFormatPr defaultRowHeight="13.8" x14ac:dyDescent="0.3"/>
  <cols>
    <col min="1" max="1" width="8.44140625" style="79" bestFit="1" customWidth="1"/>
    <col min="2" max="2" width="28" style="1" customWidth="1"/>
    <col min="3" max="3" width="32" style="2" customWidth="1"/>
    <col min="4" max="4" width="12.44140625" style="2" hidden="1" customWidth="1"/>
    <col min="5" max="5" width="19.44140625" style="2"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6.109375" style="3" customWidth="1"/>
    <col min="12" max="12" width="14.88671875" style="4" customWidth="1"/>
    <col min="13" max="13" width="14.109375" style="4" customWidth="1"/>
    <col min="14" max="14" width="17.6640625" style="4" customWidth="1"/>
    <col min="15" max="15" width="16.1093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61" customWidth="1"/>
    <col min="24" max="24" width="15.5546875" style="61" customWidth="1"/>
    <col min="25" max="25" width="15.33203125" style="61" customWidth="1"/>
    <col min="26" max="26" width="12.6640625" style="8" bestFit="1" customWidth="1"/>
    <col min="27" max="28" width="9.109375" style="56"/>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45" customHeight="1" x14ac:dyDescent="0.3">
      <c r="O1" s="101"/>
      <c r="P1" s="101"/>
      <c r="Q1" s="101"/>
      <c r="R1" s="101"/>
      <c r="S1" s="101" t="s">
        <v>108</v>
      </c>
      <c r="T1" s="101"/>
      <c r="U1" s="101"/>
      <c r="V1" s="101"/>
    </row>
    <row r="2" spans="1:28" ht="89.25" customHeight="1" x14ac:dyDescent="0.3">
      <c r="G2" s="83"/>
      <c r="H2" s="83"/>
      <c r="I2" s="83"/>
      <c r="J2" s="83"/>
      <c r="K2" s="83"/>
      <c r="L2" s="83"/>
      <c r="M2" s="83"/>
      <c r="N2" s="83"/>
      <c r="O2" s="83"/>
      <c r="P2" s="83"/>
      <c r="Q2" s="83"/>
      <c r="R2" s="83"/>
      <c r="S2" s="83" t="s">
        <v>107</v>
      </c>
      <c r="T2" s="83"/>
      <c r="U2" s="83"/>
      <c r="V2" s="83"/>
    </row>
    <row r="4" spans="1:28" ht="22.5" customHeight="1" x14ac:dyDescent="0.3">
      <c r="A4" s="86" t="s">
        <v>101</v>
      </c>
      <c r="B4" s="86"/>
      <c r="C4" s="86"/>
      <c r="D4" s="86"/>
      <c r="E4" s="86"/>
      <c r="F4" s="86"/>
      <c r="G4" s="86"/>
      <c r="H4" s="86"/>
      <c r="I4" s="86"/>
      <c r="J4" s="86"/>
      <c r="K4" s="86"/>
      <c r="L4" s="86"/>
      <c r="M4" s="86"/>
      <c r="N4" s="86"/>
      <c r="O4" s="86"/>
      <c r="P4" s="86"/>
      <c r="Q4" s="86"/>
      <c r="R4" s="86"/>
      <c r="S4" s="86"/>
      <c r="T4" s="86"/>
      <c r="U4" s="86"/>
      <c r="V4" s="86"/>
    </row>
    <row r="5" spans="1:28" ht="14.25" customHeight="1" x14ac:dyDescent="0.3">
      <c r="A5" s="82" t="s">
        <v>0</v>
      </c>
      <c r="B5" s="82"/>
      <c r="C5" s="82"/>
      <c r="D5" s="82"/>
      <c r="E5" s="82"/>
      <c r="F5" s="82"/>
      <c r="G5" s="82"/>
      <c r="H5" s="82"/>
      <c r="I5" s="82"/>
      <c r="J5" s="82"/>
      <c r="K5" s="82"/>
      <c r="L5" s="82"/>
      <c r="M5" s="82"/>
      <c r="N5" s="82"/>
      <c r="O5" s="82"/>
      <c r="P5" s="82"/>
      <c r="Q5" s="82"/>
      <c r="R5" s="82"/>
      <c r="S5" s="82"/>
      <c r="T5" s="82"/>
      <c r="U5" s="82"/>
      <c r="V5" s="82"/>
    </row>
    <row r="6" spans="1:28" s="19" customFormat="1" ht="47.25" customHeight="1" x14ac:dyDescent="0.3">
      <c r="A6" s="84" t="s">
        <v>1</v>
      </c>
      <c r="B6" s="84" t="s">
        <v>59</v>
      </c>
      <c r="C6" s="85" t="s">
        <v>2</v>
      </c>
      <c r="D6" s="85" t="s">
        <v>3</v>
      </c>
      <c r="E6" s="85"/>
      <c r="F6" s="81" t="s">
        <v>4</v>
      </c>
      <c r="G6" s="84" t="s">
        <v>5</v>
      </c>
      <c r="H6" s="84"/>
      <c r="I6" s="84"/>
      <c r="J6" s="84"/>
      <c r="K6" s="84" t="s">
        <v>70</v>
      </c>
      <c r="L6" s="84"/>
      <c r="M6" s="84"/>
      <c r="N6" s="84"/>
      <c r="O6" s="84" t="s">
        <v>76</v>
      </c>
      <c r="P6" s="84"/>
      <c r="Q6" s="84"/>
      <c r="R6" s="84"/>
      <c r="S6" s="84" t="s">
        <v>89</v>
      </c>
      <c r="T6" s="84"/>
      <c r="U6" s="84"/>
      <c r="V6" s="84"/>
      <c r="W6" s="63"/>
      <c r="X6" s="63"/>
      <c r="Y6" s="63"/>
      <c r="Z6" s="62"/>
      <c r="AA6" s="57"/>
      <c r="AB6" s="57"/>
    </row>
    <row r="7" spans="1:28" s="19" customFormat="1" ht="15.75" customHeight="1" x14ac:dyDescent="0.3">
      <c r="A7" s="84"/>
      <c r="B7" s="84"/>
      <c r="C7" s="85"/>
      <c r="D7" s="85" t="s">
        <v>6</v>
      </c>
      <c r="E7" s="90" t="s">
        <v>7</v>
      </c>
      <c r="F7" s="85" t="s">
        <v>85</v>
      </c>
      <c r="G7" s="84" t="s">
        <v>8</v>
      </c>
      <c r="H7" s="84"/>
      <c r="I7" s="84"/>
      <c r="J7" s="84"/>
      <c r="K7" s="84" t="s">
        <v>8</v>
      </c>
      <c r="L7" s="84"/>
      <c r="M7" s="84"/>
      <c r="N7" s="84"/>
      <c r="O7" s="84" t="s">
        <v>8</v>
      </c>
      <c r="P7" s="84"/>
      <c r="Q7" s="84"/>
      <c r="R7" s="84"/>
      <c r="S7" s="84" t="s">
        <v>8</v>
      </c>
      <c r="T7" s="84"/>
      <c r="U7" s="84"/>
      <c r="V7" s="84"/>
      <c r="W7" s="63"/>
      <c r="X7" s="63"/>
      <c r="Y7" s="63"/>
      <c r="Z7" s="62"/>
      <c r="AA7" s="57"/>
      <c r="AB7" s="57"/>
    </row>
    <row r="8" spans="1:28" s="19" customFormat="1" ht="71.25" customHeight="1" x14ac:dyDescent="0.3">
      <c r="A8" s="84"/>
      <c r="B8" s="84"/>
      <c r="C8" s="85"/>
      <c r="D8" s="85"/>
      <c r="E8" s="90"/>
      <c r="F8" s="85"/>
      <c r="G8" s="81" t="s">
        <v>9</v>
      </c>
      <c r="H8" s="81" t="s">
        <v>84</v>
      </c>
      <c r="I8" s="81" t="s">
        <v>10</v>
      </c>
      <c r="J8" s="81" t="s">
        <v>86</v>
      </c>
      <c r="K8" s="81" t="s">
        <v>9</v>
      </c>
      <c r="L8" s="81" t="s">
        <v>84</v>
      </c>
      <c r="M8" s="81" t="s">
        <v>10</v>
      </c>
      <c r="N8" s="81" t="s">
        <v>87</v>
      </c>
      <c r="O8" s="81" t="s">
        <v>9</v>
      </c>
      <c r="P8" s="81" t="s">
        <v>84</v>
      </c>
      <c r="Q8" s="81" t="s">
        <v>10</v>
      </c>
      <c r="R8" s="81" t="s">
        <v>88</v>
      </c>
      <c r="S8" s="81" t="s">
        <v>9</v>
      </c>
      <c r="T8" s="81" t="s">
        <v>84</v>
      </c>
      <c r="U8" s="81" t="s">
        <v>10</v>
      </c>
      <c r="V8" s="81" t="s">
        <v>90</v>
      </c>
      <c r="W8" s="63"/>
      <c r="X8" s="63"/>
      <c r="Y8" s="63"/>
      <c r="Z8" s="62"/>
      <c r="AA8" s="57"/>
      <c r="AB8" s="57"/>
    </row>
    <row r="9" spans="1:28" s="19" customFormat="1" ht="23.25" customHeight="1" x14ac:dyDescent="0.3">
      <c r="A9" s="81">
        <v>1</v>
      </c>
      <c r="B9" s="81">
        <v>2</v>
      </c>
      <c r="C9" s="81">
        <v>3</v>
      </c>
      <c r="D9" s="81">
        <v>4</v>
      </c>
      <c r="E9" s="81">
        <v>5</v>
      </c>
      <c r="F9" s="81">
        <v>6</v>
      </c>
      <c r="G9" s="81">
        <v>7</v>
      </c>
      <c r="H9" s="81">
        <v>8</v>
      </c>
      <c r="I9" s="81">
        <v>9</v>
      </c>
      <c r="J9" s="81">
        <v>10</v>
      </c>
      <c r="K9" s="81">
        <v>11</v>
      </c>
      <c r="L9" s="81">
        <v>12</v>
      </c>
      <c r="M9" s="81">
        <v>13</v>
      </c>
      <c r="N9" s="81">
        <v>14</v>
      </c>
      <c r="O9" s="81">
        <v>15</v>
      </c>
      <c r="P9" s="81">
        <v>16</v>
      </c>
      <c r="Q9" s="81">
        <v>17</v>
      </c>
      <c r="R9" s="81">
        <v>18</v>
      </c>
      <c r="S9" s="81">
        <v>19</v>
      </c>
      <c r="T9" s="81">
        <v>20</v>
      </c>
      <c r="U9" s="81">
        <v>21</v>
      </c>
      <c r="V9" s="81">
        <v>22</v>
      </c>
      <c r="W9" s="63"/>
      <c r="X9" s="63"/>
      <c r="Y9" s="63"/>
      <c r="Z9" s="62"/>
      <c r="AA9" s="57"/>
      <c r="AB9" s="57"/>
    </row>
    <row r="10" spans="1:28" ht="20.25" customHeight="1" x14ac:dyDescent="0.3">
      <c r="A10" s="99" t="s">
        <v>11</v>
      </c>
      <c r="B10" s="100"/>
      <c r="C10" s="100"/>
      <c r="D10" s="100"/>
      <c r="E10" s="100"/>
      <c r="F10" s="100"/>
      <c r="G10" s="100"/>
      <c r="H10" s="100"/>
      <c r="I10" s="100"/>
      <c r="J10" s="100"/>
      <c r="K10" s="100"/>
      <c r="L10" s="100"/>
      <c r="M10" s="100"/>
      <c r="N10" s="100"/>
      <c r="O10" s="100"/>
      <c r="P10" s="100"/>
      <c r="Q10" s="100"/>
      <c r="R10" s="100"/>
      <c r="S10" s="100"/>
      <c r="T10" s="100"/>
      <c r="U10" s="100"/>
      <c r="V10" s="100"/>
    </row>
    <row r="11" spans="1:28" s="24" customFormat="1" ht="134.25" customHeight="1" x14ac:dyDescent="0.3">
      <c r="A11" s="18" t="s">
        <v>12</v>
      </c>
      <c r="B11" s="26" t="s">
        <v>13</v>
      </c>
      <c r="C11" s="27" t="s">
        <v>17</v>
      </c>
      <c r="D11" s="23" t="s">
        <v>61</v>
      </c>
      <c r="E11" s="23" t="s">
        <v>93</v>
      </c>
      <c r="F11" s="29">
        <f>J11+N11+R11+V11</f>
        <v>658572.19999999995</v>
      </c>
      <c r="G11" s="29">
        <v>25937.599999999999</v>
      </c>
      <c r="H11" s="29">
        <v>136381.40000000002</v>
      </c>
      <c r="I11" s="29">
        <v>2630</v>
      </c>
      <c r="J11" s="29">
        <f t="shared" ref="J11:J16" si="0">G11+H11+I11</f>
        <v>164949.00000000003</v>
      </c>
      <c r="K11" s="29">
        <v>161827</v>
      </c>
      <c r="L11" s="29"/>
      <c r="M11" s="29">
        <v>2660</v>
      </c>
      <c r="N11" s="29">
        <f t="shared" ref="N11:N16" si="1">K11+L11+M11</f>
        <v>164487</v>
      </c>
      <c r="O11" s="29">
        <v>161797.9</v>
      </c>
      <c r="P11" s="29"/>
      <c r="Q11" s="29">
        <v>2660</v>
      </c>
      <c r="R11" s="29">
        <f t="shared" ref="R11:R16" si="2">O11+P11+Q11</f>
        <v>164457.9</v>
      </c>
      <c r="S11" s="29">
        <v>162018.29999999999</v>
      </c>
      <c r="T11" s="29"/>
      <c r="U11" s="29">
        <v>2660</v>
      </c>
      <c r="V11" s="29">
        <f t="shared" ref="V11:V16" si="3">S11+T11+U11</f>
        <v>164678.29999999999</v>
      </c>
      <c r="W11" s="64"/>
      <c r="X11" s="64"/>
      <c r="Y11" s="64"/>
      <c r="Z11" s="49"/>
      <c r="AA11" s="58"/>
      <c r="AB11" s="58"/>
    </row>
    <row r="12" spans="1:28" s="24" customFormat="1" ht="119.25" customHeight="1" x14ac:dyDescent="0.3">
      <c r="A12" s="18" t="s">
        <v>14</v>
      </c>
      <c r="B12" s="26" t="s">
        <v>15</v>
      </c>
      <c r="C12" s="27" t="s">
        <v>17</v>
      </c>
      <c r="D12" s="23" t="s">
        <v>62</v>
      </c>
      <c r="E12" s="5" t="s">
        <v>94</v>
      </c>
      <c r="F12" s="29">
        <f t="shared" ref="F12:F16" si="4">J12+N12+R12+V12</f>
        <v>7652.3</v>
      </c>
      <c r="G12" s="29">
        <v>3570</v>
      </c>
      <c r="H12" s="29">
        <v>145.69999999999999</v>
      </c>
      <c r="I12" s="29"/>
      <c r="J12" s="29">
        <f t="shared" si="0"/>
        <v>3715.7</v>
      </c>
      <c r="K12" s="29">
        <v>3500</v>
      </c>
      <c r="L12" s="29">
        <v>148</v>
      </c>
      <c r="M12" s="29"/>
      <c r="N12" s="29">
        <f t="shared" si="1"/>
        <v>3648</v>
      </c>
      <c r="O12" s="29"/>
      <c r="P12" s="29">
        <v>148</v>
      </c>
      <c r="Q12" s="29"/>
      <c r="R12" s="29">
        <f t="shared" si="2"/>
        <v>148</v>
      </c>
      <c r="S12" s="29"/>
      <c r="T12" s="29">
        <v>140.6</v>
      </c>
      <c r="U12" s="29"/>
      <c r="V12" s="29">
        <f t="shared" si="3"/>
        <v>140.6</v>
      </c>
      <c r="W12" s="64"/>
      <c r="X12" s="64"/>
      <c r="Y12" s="64"/>
      <c r="Z12" s="49"/>
      <c r="AA12" s="58"/>
      <c r="AB12" s="58"/>
    </row>
    <row r="13" spans="1:28" s="24" customFormat="1" ht="57" customHeight="1" x14ac:dyDescent="0.3">
      <c r="A13" s="18" t="s">
        <v>16</v>
      </c>
      <c r="B13" s="26" t="s">
        <v>78</v>
      </c>
      <c r="C13" s="27" t="s">
        <v>17</v>
      </c>
      <c r="D13" s="23" t="s">
        <v>45</v>
      </c>
      <c r="E13" s="5" t="s">
        <v>54</v>
      </c>
      <c r="F13" s="29">
        <f t="shared" si="4"/>
        <v>2974.6000000000004</v>
      </c>
      <c r="G13" s="29">
        <v>752.5</v>
      </c>
      <c r="H13" s="29"/>
      <c r="I13" s="29"/>
      <c r="J13" s="29">
        <f t="shared" si="0"/>
        <v>752.5</v>
      </c>
      <c r="K13" s="29">
        <v>740.7</v>
      </c>
      <c r="L13" s="29"/>
      <c r="M13" s="29"/>
      <c r="N13" s="29">
        <f t="shared" si="1"/>
        <v>740.7</v>
      </c>
      <c r="O13" s="29">
        <v>740.7</v>
      </c>
      <c r="P13" s="29"/>
      <c r="Q13" s="29"/>
      <c r="R13" s="29">
        <f t="shared" si="2"/>
        <v>740.7</v>
      </c>
      <c r="S13" s="29">
        <v>740.7</v>
      </c>
      <c r="T13" s="29"/>
      <c r="U13" s="29"/>
      <c r="V13" s="29">
        <f t="shared" si="3"/>
        <v>740.7</v>
      </c>
      <c r="W13" s="64"/>
      <c r="X13" s="64"/>
      <c r="Y13" s="64"/>
      <c r="Z13" s="49"/>
      <c r="AA13" s="58"/>
      <c r="AB13" s="58"/>
    </row>
    <row r="14" spans="1:28" s="24" customFormat="1" ht="144" customHeight="1" x14ac:dyDescent="0.3">
      <c r="A14" s="6" t="s">
        <v>18</v>
      </c>
      <c r="B14" s="26" t="s">
        <v>19</v>
      </c>
      <c r="C14" s="27" t="s">
        <v>60</v>
      </c>
      <c r="D14" s="23" t="s">
        <v>62</v>
      </c>
      <c r="E14" s="25" t="s">
        <v>95</v>
      </c>
      <c r="F14" s="29">
        <f t="shared" si="4"/>
        <v>386459.7</v>
      </c>
      <c r="G14" s="29">
        <v>25977.8</v>
      </c>
      <c r="H14" s="29">
        <v>66737.700000000012</v>
      </c>
      <c r="I14" s="29">
        <v>4408.5</v>
      </c>
      <c r="J14" s="29">
        <f t="shared" si="0"/>
        <v>97124.000000000015</v>
      </c>
      <c r="K14" s="29">
        <v>93543.8</v>
      </c>
      <c r="L14" s="29"/>
      <c r="M14" s="29">
        <v>3375.1</v>
      </c>
      <c r="N14" s="29">
        <f t="shared" si="1"/>
        <v>96918.900000000009</v>
      </c>
      <c r="O14" s="29">
        <v>92715.4</v>
      </c>
      <c r="P14" s="29"/>
      <c r="Q14" s="29">
        <v>3375.1</v>
      </c>
      <c r="R14" s="29">
        <f t="shared" si="2"/>
        <v>96090.5</v>
      </c>
      <c r="S14" s="29">
        <v>92951.2</v>
      </c>
      <c r="T14" s="29"/>
      <c r="U14" s="29">
        <v>3375.1</v>
      </c>
      <c r="V14" s="29">
        <f t="shared" si="3"/>
        <v>96326.3</v>
      </c>
      <c r="W14" s="64"/>
      <c r="X14" s="64"/>
      <c r="Y14" s="64"/>
      <c r="Z14" s="49"/>
      <c r="AA14" s="58"/>
      <c r="AB14" s="58"/>
    </row>
    <row r="15" spans="1:28" s="24" customFormat="1" ht="154.5" customHeight="1" x14ac:dyDescent="0.3">
      <c r="A15" s="6" t="s">
        <v>20</v>
      </c>
      <c r="B15" s="26" t="s">
        <v>71</v>
      </c>
      <c r="C15" s="27" t="s">
        <v>60</v>
      </c>
      <c r="D15" s="23" t="s">
        <v>45</v>
      </c>
      <c r="E15" s="25" t="s">
        <v>55</v>
      </c>
      <c r="F15" s="29">
        <f t="shared" si="4"/>
        <v>552.4</v>
      </c>
      <c r="G15" s="29">
        <v>148</v>
      </c>
      <c r="H15" s="29"/>
      <c r="I15" s="29"/>
      <c r="J15" s="29">
        <f t="shared" si="0"/>
        <v>148</v>
      </c>
      <c r="K15" s="29">
        <f>202.2-202.2</f>
        <v>0</v>
      </c>
      <c r="L15" s="29"/>
      <c r="M15" s="29"/>
      <c r="N15" s="29">
        <f t="shared" si="1"/>
        <v>0</v>
      </c>
      <c r="O15" s="29">
        <f>202.2</f>
        <v>202.2</v>
      </c>
      <c r="P15" s="29"/>
      <c r="Q15" s="29"/>
      <c r="R15" s="29">
        <f t="shared" si="2"/>
        <v>202.2</v>
      </c>
      <c r="S15" s="29">
        <f>202.2</f>
        <v>202.2</v>
      </c>
      <c r="T15" s="29"/>
      <c r="U15" s="29"/>
      <c r="V15" s="29">
        <f t="shared" si="3"/>
        <v>202.2</v>
      </c>
      <c r="W15" s="64"/>
      <c r="X15" s="64">
        <f>O15+S15</f>
        <v>404.4</v>
      </c>
      <c r="Y15" s="64"/>
      <c r="Z15" s="49"/>
      <c r="AA15" s="58"/>
      <c r="AB15" s="58"/>
    </row>
    <row r="16" spans="1:28" s="24" customFormat="1" ht="79.5" customHeight="1" x14ac:dyDescent="0.3">
      <c r="A16" s="6" t="s">
        <v>21</v>
      </c>
      <c r="B16" s="28" t="s">
        <v>22</v>
      </c>
      <c r="C16" s="27" t="s">
        <v>23</v>
      </c>
      <c r="D16" s="23" t="s">
        <v>24</v>
      </c>
      <c r="E16" s="5" t="s">
        <v>73</v>
      </c>
      <c r="F16" s="29">
        <f t="shared" si="4"/>
        <v>111559.6</v>
      </c>
      <c r="G16" s="29">
        <v>6959.1</v>
      </c>
      <c r="H16" s="29">
        <v>19600.400000000001</v>
      </c>
      <c r="I16" s="29"/>
      <c r="J16" s="29">
        <f t="shared" si="0"/>
        <v>26559.5</v>
      </c>
      <c r="K16" s="50">
        <v>26384.999999999996</v>
      </c>
      <c r="L16" s="29">
        <v>1973.2</v>
      </c>
      <c r="M16" s="29"/>
      <c r="N16" s="29">
        <f t="shared" si="1"/>
        <v>28358.199999999997</v>
      </c>
      <c r="O16" s="50">
        <v>26320.7</v>
      </c>
      <c r="P16" s="29">
        <v>1973.2</v>
      </c>
      <c r="Q16" s="29"/>
      <c r="R16" s="29">
        <f t="shared" si="2"/>
        <v>28293.9</v>
      </c>
      <c r="S16" s="50">
        <v>26374.799999999999</v>
      </c>
      <c r="T16" s="29">
        <v>1973.2</v>
      </c>
      <c r="U16" s="29"/>
      <c r="V16" s="29">
        <f t="shared" si="3"/>
        <v>28348</v>
      </c>
      <c r="W16" s="64"/>
      <c r="X16" s="64"/>
      <c r="Y16" s="64"/>
      <c r="Z16" s="49"/>
      <c r="AA16" s="58"/>
      <c r="AB16" s="58"/>
    </row>
    <row r="17" spans="1:28" s="22" customFormat="1" ht="37.5" customHeight="1" x14ac:dyDescent="0.3">
      <c r="A17" s="20"/>
      <c r="B17" s="89" t="s">
        <v>25</v>
      </c>
      <c r="C17" s="89"/>
      <c r="D17" s="89"/>
      <c r="E17" s="89"/>
      <c r="F17" s="21">
        <f>SUM(F11:F16)</f>
        <v>1167770.8</v>
      </c>
      <c r="G17" s="21">
        <f t="shared" ref="G17:V17" si="5">SUM(G11:G16)</f>
        <v>63344.999999999993</v>
      </c>
      <c r="H17" s="21">
        <f t="shared" si="5"/>
        <v>222865.20000000004</v>
      </c>
      <c r="I17" s="21">
        <f t="shared" si="5"/>
        <v>7038.5</v>
      </c>
      <c r="J17" s="21">
        <f t="shared" si="5"/>
        <v>293248.70000000007</v>
      </c>
      <c r="K17" s="21">
        <f t="shared" si="5"/>
        <v>285996.5</v>
      </c>
      <c r="L17" s="21">
        <f t="shared" si="5"/>
        <v>2121.1999999999998</v>
      </c>
      <c r="M17" s="21">
        <f t="shared" si="5"/>
        <v>6035.1</v>
      </c>
      <c r="N17" s="21">
        <f t="shared" si="5"/>
        <v>294152.80000000005</v>
      </c>
      <c r="O17" s="21">
        <f t="shared" si="5"/>
        <v>281776.90000000002</v>
      </c>
      <c r="P17" s="21">
        <f t="shared" si="5"/>
        <v>2121.1999999999998</v>
      </c>
      <c r="Q17" s="21">
        <f t="shared" si="5"/>
        <v>6035.1</v>
      </c>
      <c r="R17" s="21">
        <f t="shared" si="5"/>
        <v>289933.2</v>
      </c>
      <c r="S17" s="21">
        <f t="shared" si="5"/>
        <v>282287.2</v>
      </c>
      <c r="T17" s="21">
        <f t="shared" si="5"/>
        <v>2113.8000000000002</v>
      </c>
      <c r="U17" s="21">
        <f t="shared" si="5"/>
        <v>6035.1</v>
      </c>
      <c r="V17" s="21">
        <f t="shared" si="5"/>
        <v>290436.10000000003</v>
      </c>
      <c r="W17" s="65"/>
      <c r="X17" s="65"/>
      <c r="Y17" s="65"/>
      <c r="Z17" s="7"/>
      <c r="AA17" s="59"/>
      <c r="AB17" s="59"/>
    </row>
    <row r="18" spans="1:28" ht="19.5" customHeight="1" x14ac:dyDescent="0.3">
      <c r="A18" s="93" t="s">
        <v>26</v>
      </c>
      <c r="B18" s="94"/>
      <c r="C18" s="94"/>
      <c r="D18" s="94"/>
      <c r="E18" s="94"/>
      <c r="F18" s="94"/>
      <c r="G18" s="94"/>
      <c r="H18" s="94"/>
      <c r="I18" s="94"/>
      <c r="J18" s="94"/>
      <c r="K18" s="94"/>
      <c r="L18" s="94"/>
      <c r="M18" s="94"/>
      <c r="N18" s="94"/>
      <c r="O18" s="94"/>
      <c r="P18" s="94"/>
      <c r="Q18" s="94"/>
      <c r="R18" s="94"/>
      <c r="S18" s="94"/>
      <c r="T18" s="94"/>
      <c r="U18" s="94"/>
      <c r="V18" s="94"/>
    </row>
    <row r="19" spans="1:28" ht="23.25" hidden="1" customHeight="1" x14ac:dyDescent="0.3">
      <c r="A19" s="95" t="s">
        <v>27</v>
      </c>
      <c r="B19" s="96"/>
      <c r="C19" s="96"/>
      <c r="D19" s="96"/>
      <c r="E19" s="96"/>
      <c r="F19" s="96"/>
      <c r="G19" s="96"/>
      <c r="H19" s="96"/>
      <c r="I19" s="96"/>
      <c r="J19" s="96"/>
      <c r="K19" s="96"/>
      <c r="L19" s="96"/>
      <c r="M19" s="96"/>
      <c r="N19" s="96"/>
      <c r="O19" s="96"/>
      <c r="P19" s="96"/>
      <c r="Q19" s="96"/>
      <c r="R19" s="96"/>
      <c r="S19" s="96"/>
      <c r="T19" s="96"/>
      <c r="U19" s="96"/>
      <c r="V19" s="96"/>
    </row>
    <row r="20" spans="1:28" s="24" customFormat="1" ht="105.75" customHeight="1" x14ac:dyDescent="0.3">
      <c r="A20" s="18" t="s">
        <v>28</v>
      </c>
      <c r="B20" s="26" t="s">
        <v>46</v>
      </c>
      <c r="C20" s="27" t="s">
        <v>51</v>
      </c>
      <c r="D20" s="23" t="s">
        <v>45</v>
      </c>
      <c r="E20" s="5" t="s">
        <v>96</v>
      </c>
      <c r="F20" s="29">
        <f t="shared" ref="F20:F24" si="6">J20+N20+R20+V20</f>
        <v>202407.5</v>
      </c>
      <c r="G20" s="29">
        <f>6893.6</f>
        <v>6893.6</v>
      </c>
      <c r="H20" s="29">
        <f>23787.9+2915.7+74.2+4408.9</f>
        <v>31186.700000000004</v>
      </c>
      <c r="I20" s="29">
        <f>12600-1508.3</f>
        <v>11091.7</v>
      </c>
      <c r="J20" s="29">
        <f>G20+H20+I20</f>
        <v>49172</v>
      </c>
      <c r="K20" s="29">
        <v>38510.5</v>
      </c>
      <c r="L20" s="29"/>
      <c r="M20" s="29">
        <v>12635</v>
      </c>
      <c r="N20" s="29">
        <f>K20+L20+M20</f>
        <v>51145.5</v>
      </c>
      <c r="O20" s="29">
        <v>38379.800000000003</v>
      </c>
      <c r="P20" s="29"/>
      <c r="Q20" s="29">
        <v>12635</v>
      </c>
      <c r="R20" s="29">
        <f>O20+P20+Q20</f>
        <v>51014.8</v>
      </c>
      <c r="S20" s="29">
        <v>38440.199999999997</v>
      </c>
      <c r="T20" s="29"/>
      <c r="U20" s="29">
        <v>12635</v>
      </c>
      <c r="V20" s="29">
        <f>S20+T20+U20</f>
        <v>51075.199999999997</v>
      </c>
      <c r="W20" s="64"/>
      <c r="X20" s="64"/>
      <c r="Y20" s="64"/>
      <c r="Z20" s="49"/>
      <c r="AA20" s="58"/>
      <c r="AB20" s="58"/>
    </row>
    <row r="21" spans="1:28" s="24" customFormat="1" ht="93" customHeight="1" x14ac:dyDescent="0.3">
      <c r="A21" s="18" t="s">
        <v>29</v>
      </c>
      <c r="B21" s="26" t="s">
        <v>47</v>
      </c>
      <c r="C21" s="27" t="s">
        <v>52</v>
      </c>
      <c r="D21" s="23" t="s">
        <v>61</v>
      </c>
      <c r="E21" s="5" t="s">
        <v>97</v>
      </c>
      <c r="F21" s="29">
        <f t="shared" si="6"/>
        <v>162275.4</v>
      </c>
      <c r="G21" s="29">
        <f>8418.5-25.5</f>
        <v>8393</v>
      </c>
      <c r="H21" s="29">
        <f>18967.6+2324.8+3528.7</f>
        <v>24821.1</v>
      </c>
      <c r="I21" s="29">
        <f>8319-333.5-1077</f>
        <v>6908.5</v>
      </c>
      <c r="J21" s="29">
        <f>G21+H21+I21</f>
        <v>40122.6</v>
      </c>
      <c r="K21" s="29">
        <v>33035.699999999997</v>
      </c>
      <c r="L21" s="29"/>
      <c r="M21" s="29">
        <v>7696</v>
      </c>
      <c r="N21" s="29">
        <f>K21+L21+M21</f>
        <v>40731.699999999997</v>
      </c>
      <c r="O21" s="29">
        <v>32970.5</v>
      </c>
      <c r="P21" s="29"/>
      <c r="Q21" s="29">
        <v>7696</v>
      </c>
      <c r="R21" s="29">
        <f>O21+P21+Q21</f>
        <v>40666.5</v>
      </c>
      <c r="S21" s="29">
        <v>33058.6</v>
      </c>
      <c r="T21" s="29"/>
      <c r="U21" s="29">
        <v>7696</v>
      </c>
      <c r="V21" s="29">
        <f>S21+T21+U21</f>
        <v>40754.6</v>
      </c>
      <c r="W21" s="64"/>
      <c r="X21" s="64"/>
      <c r="Y21" s="64"/>
      <c r="Z21" s="49"/>
      <c r="AA21" s="58"/>
      <c r="AB21" s="58"/>
    </row>
    <row r="22" spans="1:28" s="24" customFormat="1" ht="92.25" customHeight="1" x14ac:dyDescent="0.3">
      <c r="A22" s="18" t="s">
        <v>30</v>
      </c>
      <c r="B22" s="30" t="s">
        <v>48</v>
      </c>
      <c r="C22" s="27" t="s">
        <v>79</v>
      </c>
      <c r="D22" s="23" t="s">
        <v>45</v>
      </c>
      <c r="E22" s="25" t="s">
        <v>98</v>
      </c>
      <c r="F22" s="29">
        <f t="shared" si="6"/>
        <v>418331.6</v>
      </c>
      <c r="G22" s="29">
        <f>22119.5+410.1+62.4</f>
        <v>22592</v>
      </c>
      <c r="H22" s="29">
        <f>59626.1+7308.4-883.1+11070.9</f>
        <v>77122.299999999988</v>
      </c>
      <c r="I22" s="29">
        <f>4379.1+1413</f>
        <v>5792.1</v>
      </c>
      <c r="J22" s="29">
        <f>G22+H22+I22</f>
        <v>105506.4</v>
      </c>
      <c r="K22" s="29">
        <v>99196.5</v>
      </c>
      <c r="L22" s="29"/>
      <c r="M22" s="29">
        <v>5196</v>
      </c>
      <c r="N22" s="29">
        <f>K22+L22+M22</f>
        <v>104392.5</v>
      </c>
      <c r="O22" s="29">
        <v>98948.9</v>
      </c>
      <c r="P22" s="29"/>
      <c r="Q22" s="29">
        <v>5196</v>
      </c>
      <c r="R22" s="29">
        <f>O22+P22+Q22</f>
        <v>104144.9</v>
      </c>
      <c r="S22" s="29">
        <v>99091.8</v>
      </c>
      <c r="T22" s="29"/>
      <c r="U22" s="29">
        <v>5196</v>
      </c>
      <c r="V22" s="29">
        <f>S22+T22+U22</f>
        <v>104287.8</v>
      </c>
      <c r="W22" s="64"/>
      <c r="X22" s="64"/>
      <c r="Y22" s="64"/>
      <c r="Z22" s="49"/>
      <c r="AA22" s="58"/>
      <c r="AB22" s="58"/>
    </row>
    <row r="23" spans="1:28" s="24" customFormat="1" ht="91.5" customHeight="1" x14ac:dyDescent="0.3">
      <c r="A23" s="18" t="s">
        <v>43</v>
      </c>
      <c r="B23" s="26" t="s">
        <v>49</v>
      </c>
      <c r="C23" s="27" t="s">
        <v>53</v>
      </c>
      <c r="D23" s="23" t="s">
        <v>62</v>
      </c>
      <c r="E23" s="5" t="s">
        <v>99</v>
      </c>
      <c r="F23" s="29">
        <f t="shared" si="6"/>
        <v>201769.2</v>
      </c>
      <c r="G23" s="29">
        <f>5896.2</f>
        <v>5896.2</v>
      </c>
      <c r="H23" s="29">
        <f>11515.4+1411.4+2126.7</f>
        <v>15053.5</v>
      </c>
      <c r="I23" s="29">
        <f>29610.8-602.1</f>
        <v>29008.7</v>
      </c>
      <c r="J23" s="29">
        <f>G23+H23+I23</f>
        <v>49958.400000000001</v>
      </c>
      <c r="K23" s="29">
        <v>20479.2</v>
      </c>
      <c r="L23" s="29"/>
      <c r="M23" s="29">
        <v>30120.5</v>
      </c>
      <c r="N23" s="29">
        <f>K23+L23+M23</f>
        <v>50599.7</v>
      </c>
      <c r="O23" s="29">
        <v>20467.8</v>
      </c>
      <c r="P23" s="29"/>
      <c r="Q23" s="29">
        <v>30120.5</v>
      </c>
      <c r="R23" s="29">
        <f>O23+P23+Q23</f>
        <v>50588.3</v>
      </c>
      <c r="S23" s="29">
        <v>20502.3</v>
      </c>
      <c r="T23" s="29"/>
      <c r="U23" s="29">
        <v>30120.5</v>
      </c>
      <c r="V23" s="29">
        <f>S23+T23+U23</f>
        <v>50622.8</v>
      </c>
      <c r="W23" s="64"/>
      <c r="X23" s="64"/>
      <c r="Y23" s="64"/>
      <c r="Z23" s="49"/>
      <c r="AA23" s="58"/>
      <c r="AB23" s="58"/>
    </row>
    <row r="24" spans="1:28" s="24" customFormat="1" ht="142.5" customHeight="1" x14ac:dyDescent="0.3">
      <c r="A24" s="18" t="s">
        <v>44</v>
      </c>
      <c r="B24" s="30" t="s">
        <v>74</v>
      </c>
      <c r="C24" s="27" t="s">
        <v>80</v>
      </c>
      <c r="D24" s="23"/>
      <c r="E24" s="25" t="s">
        <v>75</v>
      </c>
      <c r="F24" s="29">
        <f t="shared" si="6"/>
        <v>1634.4</v>
      </c>
      <c r="G24" s="29">
        <v>411.9</v>
      </c>
      <c r="H24" s="29"/>
      <c r="I24" s="29"/>
      <c r="J24" s="29">
        <f>SUM(G24:I24)</f>
        <v>411.9</v>
      </c>
      <c r="K24" s="29">
        <v>407.5</v>
      </c>
      <c r="L24" s="29"/>
      <c r="M24" s="29"/>
      <c r="N24" s="29">
        <f>SUM(K24:M24)</f>
        <v>407.5</v>
      </c>
      <c r="O24" s="29">
        <v>407.5</v>
      </c>
      <c r="P24" s="29"/>
      <c r="Q24" s="29"/>
      <c r="R24" s="29">
        <f>SUM(O24:Q24)</f>
        <v>407.5</v>
      </c>
      <c r="S24" s="29">
        <v>407.5</v>
      </c>
      <c r="T24" s="29"/>
      <c r="U24" s="29"/>
      <c r="V24" s="29">
        <f>SUM(S24:U24)</f>
        <v>407.5</v>
      </c>
      <c r="W24" s="64"/>
      <c r="X24" s="64"/>
      <c r="Y24" s="64"/>
      <c r="Z24" s="49"/>
      <c r="AA24" s="58"/>
      <c r="AB24" s="58"/>
    </row>
    <row r="25" spans="1:28" ht="17.399999999999999" x14ac:dyDescent="0.3">
      <c r="A25" s="5"/>
      <c r="B25" s="88" t="s">
        <v>31</v>
      </c>
      <c r="C25" s="88"/>
      <c r="D25" s="88"/>
      <c r="E25" s="88"/>
      <c r="F25" s="51">
        <f t="shared" ref="F25:V25" si="7">SUM(F20:F24)</f>
        <v>986418.1</v>
      </c>
      <c r="G25" s="51">
        <f t="shared" si="7"/>
        <v>44186.7</v>
      </c>
      <c r="H25" s="51">
        <f t="shared" si="7"/>
        <v>148183.59999999998</v>
      </c>
      <c r="I25" s="51">
        <f t="shared" si="7"/>
        <v>52801</v>
      </c>
      <c r="J25" s="51">
        <f t="shared" si="7"/>
        <v>245171.3</v>
      </c>
      <c r="K25" s="51">
        <f t="shared" si="7"/>
        <v>191629.40000000002</v>
      </c>
      <c r="L25" s="51">
        <f t="shared" si="7"/>
        <v>0</v>
      </c>
      <c r="M25" s="51">
        <f t="shared" si="7"/>
        <v>55647.5</v>
      </c>
      <c r="N25" s="51">
        <f t="shared" si="7"/>
        <v>247276.90000000002</v>
      </c>
      <c r="O25" s="51">
        <f t="shared" si="7"/>
        <v>191174.5</v>
      </c>
      <c r="P25" s="51">
        <f t="shared" si="7"/>
        <v>0</v>
      </c>
      <c r="Q25" s="51">
        <f t="shared" si="7"/>
        <v>55647.5</v>
      </c>
      <c r="R25" s="51">
        <f t="shared" si="7"/>
        <v>246822</v>
      </c>
      <c r="S25" s="51">
        <f t="shared" si="7"/>
        <v>191500.39999999997</v>
      </c>
      <c r="T25" s="51">
        <f t="shared" si="7"/>
        <v>0</v>
      </c>
      <c r="U25" s="51">
        <f t="shared" si="7"/>
        <v>55647.5</v>
      </c>
      <c r="V25" s="51">
        <f t="shared" si="7"/>
        <v>247147.89999999997</v>
      </c>
      <c r="W25" s="73"/>
      <c r="X25" s="73"/>
      <c r="Y25" s="73"/>
      <c r="Z25" s="7"/>
    </row>
    <row r="26" spans="1:28" ht="18.75" customHeight="1" x14ac:dyDescent="0.3">
      <c r="A26" s="97" t="s">
        <v>32</v>
      </c>
      <c r="B26" s="98"/>
      <c r="C26" s="98"/>
      <c r="D26" s="98"/>
      <c r="E26" s="98"/>
      <c r="F26" s="98"/>
      <c r="G26" s="98"/>
      <c r="H26" s="98"/>
      <c r="I26" s="98"/>
      <c r="J26" s="98"/>
      <c r="K26" s="98"/>
      <c r="L26" s="98"/>
      <c r="M26" s="98"/>
      <c r="N26" s="98"/>
      <c r="O26" s="98"/>
      <c r="P26" s="98"/>
      <c r="Q26" s="98"/>
      <c r="R26" s="98"/>
      <c r="S26" s="98"/>
      <c r="T26" s="98"/>
      <c r="U26" s="98"/>
      <c r="V26" s="98"/>
    </row>
    <row r="27" spans="1:28" ht="18.75" hidden="1" customHeight="1" x14ac:dyDescent="0.3">
      <c r="A27" s="91" t="s">
        <v>33</v>
      </c>
      <c r="B27" s="92"/>
      <c r="C27" s="92"/>
      <c r="D27" s="92"/>
      <c r="E27" s="92"/>
      <c r="F27" s="92"/>
      <c r="G27" s="92"/>
      <c r="H27" s="92"/>
      <c r="I27" s="92"/>
      <c r="J27" s="92"/>
      <c r="K27" s="92"/>
      <c r="L27" s="92"/>
      <c r="M27" s="92"/>
      <c r="N27" s="92"/>
      <c r="O27" s="92"/>
      <c r="P27" s="92"/>
      <c r="Q27" s="92"/>
      <c r="R27" s="92"/>
      <c r="S27" s="92"/>
      <c r="T27" s="92"/>
      <c r="U27" s="92"/>
      <c r="V27" s="92"/>
    </row>
    <row r="28" spans="1:28" s="24" customFormat="1" ht="188.25" customHeight="1" x14ac:dyDescent="0.3">
      <c r="A28" s="31" t="s">
        <v>34</v>
      </c>
      <c r="B28" s="30" t="s">
        <v>68</v>
      </c>
      <c r="C28" s="27" t="s">
        <v>58</v>
      </c>
      <c r="D28" s="23" t="s">
        <v>63</v>
      </c>
      <c r="E28" s="25" t="s">
        <v>100</v>
      </c>
      <c r="F28" s="29">
        <f t="shared" ref="F28" si="8">J28+N28+R28+V28</f>
        <v>1979245.5</v>
      </c>
      <c r="G28" s="29">
        <f>26610.8+3480.6+88.1+136.1+54.2</f>
        <v>30369.799999999996</v>
      </c>
      <c r="H28" s="29">
        <f>415806.4+13927.5-588.1+756.2+13927.5-3775.3-4712+1316.3</f>
        <v>436658.50000000006</v>
      </c>
      <c r="I28" s="29">
        <v>13238.3</v>
      </c>
      <c r="J28" s="29">
        <f>G28+H28+I28</f>
        <v>480266.60000000003</v>
      </c>
      <c r="K28" s="29">
        <v>486175.5</v>
      </c>
      <c r="L28" s="29"/>
      <c r="M28" s="29">
        <v>12794</v>
      </c>
      <c r="N28" s="29">
        <f>K28+L28+M28</f>
        <v>498969.5</v>
      </c>
      <c r="O28" s="29">
        <v>486020.4</v>
      </c>
      <c r="P28" s="29"/>
      <c r="Q28" s="29">
        <v>13319.1</v>
      </c>
      <c r="R28" s="29">
        <f>O28+P28+Q28</f>
        <v>499339.5</v>
      </c>
      <c r="S28" s="29">
        <v>486385.3</v>
      </c>
      <c r="T28" s="29"/>
      <c r="U28" s="29">
        <v>14284.6</v>
      </c>
      <c r="V28" s="29">
        <f>S28+T28+U28</f>
        <v>500669.89999999997</v>
      </c>
      <c r="W28" s="64"/>
      <c r="X28" s="64"/>
      <c r="Y28" s="64"/>
      <c r="Z28" s="49"/>
      <c r="AA28" s="58"/>
      <c r="AB28" s="58"/>
    </row>
    <row r="29" spans="1:28" ht="16.8" x14ac:dyDescent="0.3">
      <c r="A29" s="6"/>
      <c r="B29" s="89" t="s">
        <v>69</v>
      </c>
      <c r="C29" s="89"/>
      <c r="D29" s="89"/>
      <c r="E29" s="89"/>
      <c r="F29" s="52">
        <f>SUM(F28:F28)</f>
        <v>1979245.5</v>
      </c>
      <c r="G29" s="52">
        <f t="shared" ref="G29:J29" si="9">SUM(G28:G28)</f>
        <v>30369.799999999996</v>
      </c>
      <c r="H29" s="52">
        <f t="shared" si="9"/>
        <v>436658.50000000006</v>
      </c>
      <c r="I29" s="52">
        <f t="shared" si="9"/>
        <v>13238.3</v>
      </c>
      <c r="J29" s="52">
        <f t="shared" si="9"/>
        <v>480266.60000000003</v>
      </c>
      <c r="K29" s="52">
        <f t="shared" ref="K29:R29" si="10">SUM(K28:K28)</f>
        <v>486175.5</v>
      </c>
      <c r="L29" s="52">
        <f t="shared" si="10"/>
        <v>0</v>
      </c>
      <c r="M29" s="52">
        <f t="shared" si="10"/>
        <v>12794</v>
      </c>
      <c r="N29" s="52">
        <f t="shared" si="10"/>
        <v>498969.5</v>
      </c>
      <c r="O29" s="52">
        <f t="shared" si="10"/>
        <v>486020.4</v>
      </c>
      <c r="P29" s="52">
        <f t="shared" si="10"/>
        <v>0</v>
      </c>
      <c r="Q29" s="52">
        <f t="shared" si="10"/>
        <v>13319.1</v>
      </c>
      <c r="R29" s="52">
        <f t="shared" si="10"/>
        <v>499339.5</v>
      </c>
      <c r="S29" s="52">
        <f t="shared" ref="S29:V29" si="11">SUM(S28:S28)</f>
        <v>486385.3</v>
      </c>
      <c r="T29" s="52">
        <f t="shared" si="11"/>
        <v>0</v>
      </c>
      <c r="U29" s="52">
        <f t="shared" si="11"/>
        <v>14284.6</v>
      </c>
      <c r="V29" s="52">
        <f t="shared" si="11"/>
        <v>500669.89999999997</v>
      </c>
      <c r="W29" s="65"/>
      <c r="X29" s="65"/>
      <c r="Y29" s="65"/>
      <c r="Z29" s="7"/>
    </row>
    <row r="30" spans="1:28" ht="18.75" customHeight="1" x14ac:dyDescent="0.3">
      <c r="A30" s="99" t="s">
        <v>35</v>
      </c>
      <c r="B30" s="100"/>
      <c r="C30" s="100"/>
      <c r="D30" s="100"/>
      <c r="E30" s="100"/>
      <c r="F30" s="100"/>
      <c r="G30" s="100"/>
      <c r="H30" s="100"/>
      <c r="I30" s="100"/>
      <c r="J30" s="100"/>
      <c r="K30" s="100"/>
      <c r="L30" s="100"/>
      <c r="M30" s="100"/>
      <c r="N30" s="100"/>
      <c r="O30" s="100"/>
      <c r="P30" s="100"/>
      <c r="Q30" s="100"/>
      <c r="R30" s="100"/>
      <c r="S30" s="100"/>
      <c r="T30" s="100"/>
      <c r="U30" s="100"/>
      <c r="V30" s="100"/>
    </row>
    <row r="31" spans="1:28" ht="18.75" hidden="1" customHeight="1" x14ac:dyDescent="0.3">
      <c r="A31" s="91" t="s">
        <v>81</v>
      </c>
      <c r="B31" s="92"/>
      <c r="C31" s="92"/>
      <c r="D31" s="92"/>
      <c r="E31" s="92"/>
      <c r="F31" s="92"/>
      <c r="G31" s="92"/>
      <c r="H31" s="92"/>
      <c r="I31" s="92"/>
      <c r="J31" s="92"/>
      <c r="K31" s="92"/>
      <c r="L31" s="92"/>
      <c r="M31" s="92"/>
      <c r="N31" s="92"/>
      <c r="O31" s="92"/>
      <c r="P31" s="92"/>
      <c r="Q31" s="92"/>
      <c r="R31" s="92"/>
      <c r="S31" s="92"/>
      <c r="T31" s="92"/>
      <c r="U31" s="92"/>
      <c r="V31" s="92"/>
    </row>
    <row r="32" spans="1:28" s="24" customFormat="1" ht="89.25" customHeight="1" x14ac:dyDescent="0.3">
      <c r="A32" s="32" t="s">
        <v>36</v>
      </c>
      <c r="B32" s="33" t="s">
        <v>104</v>
      </c>
      <c r="C32" s="34" t="s">
        <v>57</v>
      </c>
      <c r="D32" s="23" t="s">
        <v>37</v>
      </c>
      <c r="E32" s="74" t="s">
        <v>91</v>
      </c>
      <c r="F32" s="29">
        <f t="shared" ref="F32:F35" si="12">J32+N32+R32+V32</f>
        <v>665566.6</v>
      </c>
      <c r="G32" s="29">
        <f>8966.2+(537.6*2)+10-28.6-408.8-62.4-54.2-2.1+1240.2</f>
        <v>10735.500000000002</v>
      </c>
      <c r="H32" s="29">
        <f>125597.7+4972.5+1878.1+10245.4+2220+3775.3+924</f>
        <v>149612.99999999997</v>
      </c>
      <c r="I32" s="29"/>
      <c r="J32" s="29">
        <f>G32+H32+I32</f>
        <v>160348.49999999997</v>
      </c>
      <c r="K32" s="29">
        <v>168224.6</v>
      </c>
      <c r="L32" s="29">
        <v>3980.1</v>
      </c>
      <c r="M32" s="29"/>
      <c r="N32" s="29">
        <f>K32+L32+M32</f>
        <v>172204.7</v>
      </c>
      <c r="O32" s="29">
        <v>168052.8</v>
      </c>
      <c r="P32" s="29"/>
      <c r="Q32" s="29"/>
      <c r="R32" s="29">
        <f>O32+P32+Q32</f>
        <v>168052.8</v>
      </c>
      <c r="S32" s="29">
        <v>164960.6</v>
      </c>
      <c r="T32" s="29"/>
      <c r="U32" s="29"/>
      <c r="V32" s="29">
        <f>S32+T32+U32</f>
        <v>164960.6</v>
      </c>
      <c r="W32" s="64"/>
      <c r="X32" s="64"/>
      <c r="Y32" s="64"/>
      <c r="Z32" s="49"/>
      <c r="AA32" s="58"/>
      <c r="AB32" s="58"/>
    </row>
    <row r="33" spans="1:28" s="24" customFormat="1" ht="225.75" customHeight="1" x14ac:dyDescent="0.3">
      <c r="A33" s="32" t="s">
        <v>38</v>
      </c>
      <c r="B33" s="33" t="s">
        <v>50</v>
      </c>
      <c r="C33" s="34" t="s">
        <v>102</v>
      </c>
      <c r="D33" s="23" t="s">
        <v>64</v>
      </c>
      <c r="E33" s="23" t="s">
        <v>56</v>
      </c>
      <c r="F33" s="29">
        <f t="shared" si="12"/>
        <v>63369.9</v>
      </c>
      <c r="G33" s="29">
        <f>278.1+2812.3+38.7+25.5+2.1</f>
        <v>3156.7</v>
      </c>
      <c r="H33" s="29"/>
      <c r="I33" s="29">
        <f>13269.1-243.5+333.5+602.1+570-175+300+1166</f>
        <v>15822.2</v>
      </c>
      <c r="J33" s="29">
        <f>G33+H33+I33</f>
        <v>18978.900000000001</v>
      </c>
      <c r="K33" s="29">
        <v>4270.5</v>
      </c>
      <c r="L33" s="29"/>
      <c r="M33" s="29">
        <v>13373.5</v>
      </c>
      <c r="N33" s="29">
        <f>K33+L33+M33</f>
        <v>17644</v>
      </c>
      <c r="O33" s="29"/>
      <c r="P33" s="29"/>
      <c r="Q33" s="29">
        <v>13373.5</v>
      </c>
      <c r="R33" s="29">
        <f>O33+P33+Q33</f>
        <v>13373.5</v>
      </c>
      <c r="S33" s="29"/>
      <c r="T33" s="29"/>
      <c r="U33" s="29">
        <v>13373.5</v>
      </c>
      <c r="V33" s="29">
        <f>S33+T33+U33</f>
        <v>13373.5</v>
      </c>
      <c r="W33" s="64"/>
      <c r="X33" s="64"/>
      <c r="Y33" s="64"/>
      <c r="Z33" s="49"/>
      <c r="AA33" s="58"/>
      <c r="AB33" s="58"/>
    </row>
    <row r="34" spans="1:28" s="24" customFormat="1" ht="106.5" customHeight="1" x14ac:dyDescent="0.3">
      <c r="A34" s="18" t="s">
        <v>39</v>
      </c>
      <c r="B34" s="26" t="s">
        <v>40</v>
      </c>
      <c r="C34" s="30" t="s">
        <v>77</v>
      </c>
      <c r="D34" s="23" t="s">
        <v>65</v>
      </c>
      <c r="E34" s="23" t="s">
        <v>72</v>
      </c>
      <c r="F34" s="29">
        <f t="shared" si="12"/>
        <v>16026.399999999998</v>
      </c>
      <c r="G34" s="29">
        <f>3571.8+28.6</f>
        <v>3600.4</v>
      </c>
      <c r="H34" s="29"/>
      <c r="I34" s="29"/>
      <c r="J34" s="29">
        <f>G34+H34+I34</f>
        <v>3600.4</v>
      </c>
      <c r="K34" s="29">
        <f>1207.5+2502.8+1295.1</f>
        <v>5005.3999999999996</v>
      </c>
      <c r="L34" s="29"/>
      <c r="M34" s="29"/>
      <c r="N34" s="29">
        <f>K34+L34+M34</f>
        <v>5005.3999999999996</v>
      </c>
      <c r="O34" s="29">
        <f>1207.5+2502.8</f>
        <v>3710.3</v>
      </c>
      <c r="P34" s="29"/>
      <c r="Q34" s="29"/>
      <c r="R34" s="29">
        <f>O34+P34+Q34</f>
        <v>3710.3</v>
      </c>
      <c r="S34" s="29">
        <f>1207.5+2502.8</f>
        <v>3710.3</v>
      </c>
      <c r="T34" s="29"/>
      <c r="U34" s="29"/>
      <c r="V34" s="29">
        <f>S34+T34+U34</f>
        <v>3710.3</v>
      </c>
      <c r="W34" s="64"/>
      <c r="X34" s="64"/>
      <c r="Y34" s="64"/>
      <c r="Z34" s="49"/>
      <c r="AA34" s="58"/>
      <c r="AB34" s="58"/>
    </row>
    <row r="35" spans="1:28" s="24" customFormat="1" ht="282" customHeight="1" x14ac:dyDescent="0.3">
      <c r="A35" s="18" t="s">
        <v>66</v>
      </c>
      <c r="B35" s="26" t="s">
        <v>67</v>
      </c>
      <c r="C35" s="35" t="s">
        <v>103</v>
      </c>
      <c r="D35" s="23" t="s">
        <v>64</v>
      </c>
      <c r="E35" s="5" t="s">
        <v>92</v>
      </c>
      <c r="F35" s="29">
        <f t="shared" si="12"/>
        <v>102551</v>
      </c>
      <c r="G35" s="29">
        <v>21546.5</v>
      </c>
      <c r="H35" s="29">
        <f>51.8+4712</f>
        <v>4763.8</v>
      </c>
      <c r="I35" s="29">
        <v>819</v>
      </c>
      <c r="J35" s="29">
        <f>G35+H35+I35</f>
        <v>27129.3</v>
      </c>
      <c r="K35" s="29">
        <f>24634.8+690</f>
        <v>25324.799999999999</v>
      </c>
      <c r="L35" s="29">
        <v>51.8</v>
      </c>
      <c r="M35" s="29">
        <v>565.5</v>
      </c>
      <c r="N35" s="29">
        <f>K35+L35+M35</f>
        <v>25942.1</v>
      </c>
      <c r="O35" s="29">
        <f>23432.5+690</f>
        <v>24122.5</v>
      </c>
      <c r="P35" s="29">
        <v>51.8</v>
      </c>
      <c r="Q35" s="29">
        <v>565.5</v>
      </c>
      <c r="R35" s="29">
        <f>O35+P35+Q35</f>
        <v>24739.8</v>
      </c>
      <c r="S35" s="29">
        <f>23432.5+690</f>
        <v>24122.5</v>
      </c>
      <c r="T35" s="29">
        <v>51.8</v>
      </c>
      <c r="U35" s="29">
        <v>565.5</v>
      </c>
      <c r="V35" s="29">
        <f>S35+T35+U35</f>
        <v>24739.8</v>
      </c>
      <c r="W35" s="64"/>
      <c r="X35" s="64"/>
      <c r="Y35" s="64"/>
      <c r="Z35" s="49"/>
      <c r="AA35" s="58"/>
      <c r="AB35" s="58"/>
    </row>
    <row r="36" spans="1:28" s="24" customFormat="1" ht="46.8" x14ac:dyDescent="0.3">
      <c r="A36" s="18" t="s">
        <v>82</v>
      </c>
      <c r="B36" s="26" t="s">
        <v>83</v>
      </c>
      <c r="C36" s="35" t="s">
        <v>106</v>
      </c>
      <c r="D36" s="23"/>
      <c r="E36" s="5" t="s">
        <v>105</v>
      </c>
      <c r="F36" s="29">
        <f>J36+N36+R36+V36</f>
        <v>5875</v>
      </c>
      <c r="G36" s="29"/>
      <c r="H36" s="29"/>
      <c r="I36" s="29">
        <v>4875</v>
      </c>
      <c r="J36" s="29">
        <f>G36+H36+I36</f>
        <v>4875</v>
      </c>
      <c r="K36" s="29"/>
      <c r="L36" s="29">
        <v>1000</v>
      </c>
      <c r="M36" s="29"/>
      <c r="N36" s="29">
        <f>K36+L36+M36</f>
        <v>1000</v>
      </c>
      <c r="O36" s="29"/>
      <c r="P36" s="29"/>
      <c r="Q36" s="29"/>
      <c r="R36" s="29"/>
      <c r="S36" s="29"/>
      <c r="T36" s="29"/>
      <c r="U36" s="29"/>
      <c r="V36" s="29"/>
      <c r="W36" s="64"/>
      <c r="X36" s="64"/>
      <c r="Y36" s="64"/>
      <c r="Z36" s="49"/>
      <c r="AA36" s="58"/>
      <c r="AB36" s="58"/>
    </row>
    <row r="37" spans="1:28" ht="34.5" customHeight="1" x14ac:dyDescent="0.3">
      <c r="A37" s="6"/>
      <c r="B37" s="87" t="s">
        <v>41</v>
      </c>
      <c r="C37" s="87"/>
      <c r="D37" s="87"/>
      <c r="E37" s="87"/>
      <c r="F37" s="52">
        <f>SUM(F32:F36)</f>
        <v>853388.9</v>
      </c>
      <c r="G37" s="52">
        <f t="shared" ref="G37:R37" si="13">SUM(G32:G35)</f>
        <v>39039.100000000006</v>
      </c>
      <c r="H37" s="52">
        <f t="shared" si="13"/>
        <v>154376.79999999996</v>
      </c>
      <c r="I37" s="52">
        <f>SUM(I32:I36)</f>
        <v>21516.2</v>
      </c>
      <c r="J37" s="52">
        <f>SUM(J32:J36)</f>
        <v>214932.09999999995</v>
      </c>
      <c r="K37" s="52">
        <f>SUM(K32:K36)</f>
        <v>202825.3</v>
      </c>
      <c r="L37" s="52">
        <f>SUM(L32:L36)</f>
        <v>5031.8999999999996</v>
      </c>
      <c r="M37" s="52">
        <f t="shared" ref="M37" si="14">SUM(M32:M36)</f>
        <v>13939</v>
      </c>
      <c r="N37" s="52">
        <f>SUM(N32:N36)</f>
        <v>221796.2</v>
      </c>
      <c r="O37" s="52">
        <f t="shared" si="13"/>
        <v>195885.59999999998</v>
      </c>
      <c r="P37" s="52">
        <f>SUM(P32:P36)</f>
        <v>51.8</v>
      </c>
      <c r="Q37" s="52">
        <f t="shared" si="13"/>
        <v>13939</v>
      </c>
      <c r="R37" s="52">
        <f t="shared" si="13"/>
        <v>209876.39999999997</v>
      </c>
      <c r="S37" s="52">
        <f t="shared" ref="S37:V37" si="15">SUM(S32:S35)</f>
        <v>192793.4</v>
      </c>
      <c r="T37" s="52">
        <f>SUM(T32:T36)</f>
        <v>51.8</v>
      </c>
      <c r="U37" s="52">
        <f t="shared" si="15"/>
        <v>13939</v>
      </c>
      <c r="V37" s="52">
        <f t="shared" si="15"/>
        <v>206784.19999999998</v>
      </c>
      <c r="W37" s="73"/>
      <c r="X37" s="73"/>
      <c r="Y37" s="73"/>
      <c r="Z37" s="7"/>
    </row>
    <row r="38" spans="1:28" ht="30" customHeight="1" x14ac:dyDescent="0.3">
      <c r="A38" s="9"/>
      <c r="B38" s="88" t="s">
        <v>42</v>
      </c>
      <c r="C38" s="88"/>
      <c r="D38" s="88"/>
      <c r="E38" s="88"/>
      <c r="F38" s="53">
        <f t="shared" ref="F38:V38" si="16">F37+F29+F25+F17</f>
        <v>4986823.3</v>
      </c>
      <c r="G38" s="53">
        <f t="shared" si="16"/>
        <v>176940.59999999998</v>
      </c>
      <c r="H38" s="53">
        <f t="shared" si="16"/>
        <v>962084.10000000009</v>
      </c>
      <c r="I38" s="53">
        <f t="shared" si="16"/>
        <v>94594</v>
      </c>
      <c r="J38" s="53">
        <f t="shared" si="16"/>
        <v>1233618.7000000002</v>
      </c>
      <c r="K38" s="53">
        <f t="shared" si="16"/>
        <v>1166626.7000000002</v>
      </c>
      <c r="L38" s="53">
        <f t="shared" si="16"/>
        <v>7153.0999999999995</v>
      </c>
      <c r="M38" s="53">
        <f t="shared" si="16"/>
        <v>88415.6</v>
      </c>
      <c r="N38" s="53">
        <f>N37+N29+N25+N17</f>
        <v>1262195.3999999999</v>
      </c>
      <c r="O38" s="53">
        <f t="shared" si="16"/>
        <v>1154857.3999999999</v>
      </c>
      <c r="P38" s="53">
        <f t="shared" si="16"/>
        <v>2173</v>
      </c>
      <c r="Q38" s="53">
        <f t="shared" si="16"/>
        <v>88940.700000000012</v>
      </c>
      <c r="R38" s="53">
        <f t="shared" si="16"/>
        <v>1245971.0999999999</v>
      </c>
      <c r="S38" s="53">
        <f t="shared" si="16"/>
        <v>1152966.2999999998</v>
      </c>
      <c r="T38" s="53">
        <f t="shared" si="16"/>
        <v>2165.6000000000004</v>
      </c>
      <c r="U38" s="53">
        <f t="shared" si="16"/>
        <v>89906.200000000012</v>
      </c>
      <c r="V38" s="53">
        <f t="shared" si="16"/>
        <v>1245038.1000000001</v>
      </c>
      <c r="W38" s="73"/>
      <c r="X38" s="73"/>
      <c r="Y38" s="64"/>
      <c r="Z38" s="7"/>
    </row>
    <row r="39" spans="1:28" ht="30" customHeight="1" x14ac:dyDescent="0.3">
      <c r="A39" s="80"/>
      <c r="B39" s="54"/>
      <c r="C39" s="54"/>
      <c r="D39" s="54"/>
      <c r="E39" s="54"/>
      <c r="F39" s="55"/>
      <c r="G39" s="55"/>
      <c r="H39" s="55"/>
      <c r="I39" s="55"/>
      <c r="J39" s="55"/>
      <c r="K39" s="55"/>
      <c r="L39" s="55"/>
      <c r="M39" s="55"/>
      <c r="N39" s="55">
        <f>7198660.1+1295.1</f>
        <v>7199955.1999999993</v>
      </c>
      <c r="O39" s="55">
        <f>1174233.3+1295.1</f>
        <v>1175528.4000000001</v>
      </c>
      <c r="P39" s="55"/>
      <c r="Q39" s="55"/>
      <c r="R39" s="55"/>
      <c r="S39" s="55"/>
      <c r="T39" s="55"/>
      <c r="U39" s="55"/>
      <c r="V39" s="55"/>
      <c r="W39" s="65"/>
      <c r="X39" s="65"/>
      <c r="Y39" s="65"/>
      <c r="Z39" s="7"/>
    </row>
    <row r="40" spans="1:28" ht="30" customHeight="1" x14ac:dyDescent="0.3">
      <c r="A40" s="80"/>
      <c r="B40" s="54"/>
      <c r="C40" s="54"/>
      <c r="D40" s="54"/>
      <c r="E40" s="54"/>
      <c r="F40" s="55"/>
      <c r="G40" s="55"/>
      <c r="H40" s="55"/>
      <c r="I40" s="55"/>
      <c r="J40" s="55"/>
      <c r="K40" s="55"/>
      <c r="L40" s="55"/>
      <c r="M40" s="55">
        <f>M37-1295.1</f>
        <v>12643.9</v>
      </c>
      <c r="N40" s="55"/>
      <c r="O40" s="55"/>
      <c r="P40" s="55"/>
      <c r="Q40" s="55"/>
      <c r="R40" s="55"/>
      <c r="S40" s="55"/>
      <c r="T40" s="55"/>
      <c r="U40" s="55"/>
      <c r="V40" s="55"/>
      <c r="W40" s="65"/>
      <c r="X40" s="65"/>
      <c r="Y40" s="65"/>
      <c r="Z40" s="7"/>
    </row>
    <row r="41" spans="1:28" ht="30" customHeight="1" x14ac:dyDescent="0.3">
      <c r="A41" s="80"/>
      <c r="B41" s="54"/>
      <c r="C41" s="54"/>
      <c r="D41" s="54"/>
      <c r="E41" s="54"/>
      <c r="F41" s="55"/>
      <c r="G41" s="55"/>
      <c r="H41" s="55"/>
      <c r="I41" s="55"/>
      <c r="J41" s="55"/>
      <c r="K41" s="55"/>
      <c r="L41" s="55"/>
      <c r="M41" s="55">
        <f>M38-1295.1</f>
        <v>87120.5</v>
      </c>
      <c r="N41" s="55"/>
      <c r="O41" s="55"/>
      <c r="P41" s="55"/>
      <c r="Q41" s="55"/>
      <c r="R41" s="55"/>
      <c r="S41" s="55"/>
      <c r="T41" s="55"/>
      <c r="U41" s="55"/>
      <c r="V41" s="55"/>
      <c r="W41" s="65"/>
      <c r="X41" s="65"/>
      <c r="Y41" s="65"/>
      <c r="Z41" s="7"/>
    </row>
    <row r="42" spans="1:28" ht="30" customHeight="1" x14ac:dyDescent="0.3">
      <c r="A42" s="80"/>
      <c r="B42" s="54"/>
      <c r="C42" s="54"/>
      <c r="D42" s="54"/>
      <c r="E42" s="54"/>
      <c r="F42" s="55"/>
      <c r="G42" s="55"/>
      <c r="H42" s="55"/>
      <c r="I42" s="55"/>
      <c r="J42" s="55"/>
      <c r="K42" s="55"/>
      <c r="L42" s="55"/>
      <c r="M42" s="55"/>
      <c r="N42" s="55"/>
      <c r="O42" s="55"/>
      <c r="P42" s="55"/>
      <c r="Q42" s="55"/>
      <c r="R42" s="55"/>
      <c r="S42" s="55"/>
      <c r="T42" s="55"/>
      <c r="U42" s="55"/>
      <c r="V42" s="55"/>
      <c r="W42" s="65"/>
      <c r="X42" s="65"/>
      <c r="Y42" s="65"/>
      <c r="Z42" s="7"/>
    </row>
    <row r="43" spans="1:28" ht="30" customHeight="1" x14ac:dyDescent="0.3">
      <c r="A43" s="80"/>
      <c r="B43" s="54"/>
      <c r="C43" s="54"/>
      <c r="D43" s="54"/>
      <c r="E43" s="54"/>
      <c r="F43" s="55"/>
      <c r="G43" s="55"/>
      <c r="H43" s="55"/>
      <c r="I43" s="55"/>
      <c r="J43" s="55"/>
      <c r="K43" s="55"/>
      <c r="L43" s="55"/>
      <c r="M43" s="55"/>
      <c r="N43" s="55"/>
      <c r="O43" s="55"/>
      <c r="P43" s="55"/>
      <c r="Q43" s="55"/>
      <c r="R43" s="55"/>
      <c r="S43" s="55"/>
      <c r="T43" s="55"/>
      <c r="U43" s="55"/>
      <c r="V43" s="55"/>
      <c r="W43" s="65"/>
      <c r="X43" s="65"/>
      <c r="Y43" s="65"/>
      <c r="Z43" s="7"/>
    </row>
    <row r="44" spans="1:28" ht="30" customHeight="1" x14ac:dyDescent="0.3">
      <c r="A44" s="80"/>
      <c r="B44" s="54"/>
      <c r="C44" s="54"/>
      <c r="D44" s="54"/>
      <c r="E44" s="54"/>
      <c r="F44" s="55"/>
      <c r="G44" s="55"/>
      <c r="H44" s="55"/>
      <c r="I44" s="55"/>
      <c r="J44" s="55"/>
      <c r="K44" s="55"/>
      <c r="L44" s="55"/>
      <c r="M44" s="55"/>
      <c r="N44" s="55"/>
      <c r="O44" s="55"/>
      <c r="P44" s="55"/>
      <c r="Q44" s="55"/>
      <c r="R44" s="55"/>
      <c r="S44" s="55"/>
      <c r="T44" s="55"/>
      <c r="U44" s="55"/>
      <c r="V44" s="55"/>
      <c r="W44" s="65"/>
      <c r="X44" s="65"/>
      <c r="Y44" s="65"/>
      <c r="Z44" s="7"/>
    </row>
    <row r="45" spans="1:28" ht="30" customHeight="1" x14ac:dyDescent="0.3">
      <c r="A45" s="80"/>
      <c r="B45" s="54"/>
      <c r="C45" s="54"/>
      <c r="D45" s="54"/>
      <c r="E45" s="54"/>
      <c r="F45" s="55"/>
      <c r="G45" s="55"/>
      <c r="H45" s="55"/>
      <c r="I45" s="55"/>
      <c r="J45" s="55"/>
      <c r="K45" s="55"/>
      <c r="L45" s="55"/>
      <c r="M45" s="55"/>
      <c r="N45" s="55"/>
      <c r="O45" s="55"/>
      <c r="P45" s="55"/>
      <c r="Q45" s="55"/>
      <c r="R45" s="55"/>
      <c r="S45" s="55"/>
      <c r="T45" s="55"/>
      <c r="U45" s="55"/>
      <c r="V45" s="55"/>
      <c r="W45" s="65"/>
      <c r="X45" s="65"/>
      <c r="Y45" s="65"/>
      <c r="Z45" s="7"/>
    </row>
    <row r="46" spans="1:28" s="44" customFormat="1" ht="17.399999999999999" x14ac:dyDescent="0.3">
      <c r="A46" s="41"/>
      <c r="B46" s="42"/>
      <c r="C46" s="42"/>
      <c r="D46" s="42"/>
      <c r="E46" s="42"/>
      <c r="F46" s="43"/>
      <c r="G46" s="46"/>
      <c r="H46" s="46"/>
      <c r="I46" s="46"/>
      <c r="J46" s="46"/>
      <c r="K46" s="46"/>
      <c r="L46" s="46"/>
      <c r="M46" s="46"/>
      <c r="N46" s="46"/>
      <c r="O46" s="46"/>
      <c r="Q46" s="43"/>
      <c r="R46" s="43"/>
      <c r="S46" s="46"/>
      <c r="U46" s="43"/>
      <c r="V46" s="43"/>
      <c r="W46" s="66"/>
      <c r="X46" s="66"/>
      <c r="Y46" s="66"/>
      <c r="Z46" s="45"/>
      <c r="AA46" s="60"/>
      <c r="AB46" s="60"/>
    </row>
    <row r="47" spans="1:28" ht="16.8" x14ac:dyDescent="0.3">
      <c r="A47" s="80"/>
      <c r="B47" s="10"/>
      <c r="C47" s="11"/>
      <c r="D47" s="12"/>
      <c r="E47" s="12"/>
      <c r="F47" s="13"/>
      <c r="G47" s="47"/>
      <c r="K47" s="47"/>
      <c r="O47" s="47"/>
      <c r="S47" s="47"/>
    </row>
    <row r="48" spans="1:28" ht="16.8" x14ac:dyDescent="0.3">
      <c r="A48" s="80"/>
      <c r="B48" s="10"/>
      <c r="C48" s="11"/>
      <c r="D48" s="12"/>
      <c r="E48" s="12"/>
      <c r="F48" s="13"/>
      <c r="G48" s="38"/>
      <c r="H48" s="38"/>
      <c r="I48" s="38"/>
      <c r="J48" s="38"/>
      <c r="K48" s="38"/>
      <c r="L48" s="38"/>
      <c r="M48" s="38"/>
      <c r="N48" s="38"/>
      <c r="O48" s="38"/>
      <c r="P48" s="38"/>
      <c r="Q48" s="38"/>
      <c r="R48" s="38"/>
      <c r="S48" s="38"/>
      <c r="T48" s="38"/>
      <c r="U48" s="38"/>
      <c r="V48" s="38"/>
    </row>
    <row r="49" spans="1:28" s="24" customFormat="1" ht="15.6" x14ac:dyDescent="0.3">
      <c r="A49" s="36"/>
      <c r="B49" s="37"/>
      <c r="C49" s="11"/>
      <c r="D49" s="37"/>
      <c r="E49" s="37"/>
      <c r="F49" s="14"/>
      <c r="G49" s="40"/>
      <c r="H49" s="40"/>
      <c r="I49" s="40"/>
      <c r="J49" s="40"/>
      <c r="K49" s="40"/>
      <c r="L49" s="40"/>
      <c r="M49" s="40"/>
      <c r="N49" s="40"/>
      <c r="O49" s="40"/>
      <c r="P49" s="40"/>
      <c r="Q49" s="39"/>
      <c r="R49" s="39"/>
      <c r="S49" s="40"/>
      <c r="T49" s="40"/>
      <c r="U49" s="39"/>
      <c r="V49" s="39"/>
      <c r="W49" s="64"/>
      <c r="X49" s="64"/>
      <c r="Y49" s="64"/>
      <c r="Z49" s="49"/>
      <c r="AA49" s="58"/>
      <c r="AB49" s="58"/>
    </row>
    <row r="50" spans="1:28" ht="16.8" x14ac:dyDescent="0.3">
      <c r="A50" s="80"/>
      <c r="B50" s="10"/>
      <c r="C50" s="11"/>
      <c r="D50" s="12"/>
      <c r="E50" s="12"/>
      <c r="F50" s="13"/>
      <c r="G50" s="38"/>
      <c r="H50" s="38"/>
      <c r="I50" s="38"/>
      <c r="J50" s="38"/>
      <c r="K50" s="38"/>
      <c r="L50" s="38"/>
      <c r="M50" s="38"/>
      <c r="N50" s="38"/>
      <c r="O50" s="38"/>
      <c r="P50" s="38"/>
      <c r="Q50" s="38"/>
      <c r="R50" s="38"/>
      <c r="S50" s="38"/>
      <c r="T50" s="38"/>
      <c r="U50" s="38"/>
      <c r="V50" s="38"/>
    </row>
    <row r="51" spans="1:28" ht="16.8" x14ac:dyDescent="0.3">
      <c r="A51" s="80"/>
      <c r="B51" s="10"/>
      <c r="C51" s="11"/>
      <c r="D51" s="12"/>
      <c r="E51" s="12"/>
      <c r="F51" s="13"/>
      <c r="G51" s="38"/>
      <c r="H51" s="38"/>
      <c r="I51" s="38"/>
      <c r="J51" s="38"/>
      <c r="K51" s="38"/>
      <c r="L51" s="38"/>
      <c r="M51" s="38"/>
      <c r="N51" s="38"/>
      <c r="O51" s="38"/>
      <c r="P51" s="38"/>
      <c r="Q51" s="38"/>
      <c r="R51" s="38"/>
      <c r="S51" s="38"/>
      <c r="T51" s="38"/>
      <c r="U51" s="38"/>
      <c r="V51" s="38"/>
    </row>
    <row r="52" spans="1:28" ht="16.8" x14ac:dyDescent="0.3">
      <c r="A52" s="80"/>
      <c r="B52" s="48"/>
      <c r="C52" s="75"/>
      <c r="D52" s="76"/>
      <c r="E52" s="75"/>
      <c r="F52" s="75"/>
      <c r="G52" s="38"/>
      <c r="H52" s="38"/>
      <c r="I52" s="38"/>
      <c r="J52" s="38"/>
      <c r="K52" s="38"/>
      <c r="L52" s="38"/>
      <c r="M52" s="38"/>
      <c r="N52" s="38"/>
      <c r="O52" s="38"/>
      <c r="P52" s="38"/>
      <c r="Q52" s="38"/>
      <c r="R52" s="38"/>
      <c r="S52" s="38"/>
      <c r="T52" s="38"/>
      <c r="U52" s="38"/>
      <c r="V52" s="38"/>
    </row>
    <row r="53" spans="1:28" ht="16.8" x14ac:dyDescent="0.3">
      <c r="A53" s="80"/>
      <c r="B53" s="48"/>
      <c r="C53" s="75"/>
      <c r="D53" s="76"/>
      <c r="E53" s="75"/>
      <c r="F53" s="75"/>
      <c r="G53" s="38"/>
      <c r="H53" s="38"/>
      <c r="I53" s="38"/>
      <c r="J53" s="38"/>
      <c r="K53" s="38"/>
      <c r="L53" s="38"/>
      <c r="M53" s="38"/>
      <c r="N53" s="38"/>
      <c r="O53" s="38"/>
      <c r="P53" s="38"/>
      <c r="Q53" s="38"/>
      <c r="R53" s="38"/>
      <c r="S53" s="38"/>
      <c r="T53" s="38"/>
      <c r="U53" s="38"/>
      <c r="V53" s="38"/>
    </row>
    <row r="54" spans="1:28" ht="16.8" x14ac:dyDescent="0.3">
      <c r="A54" s="80"/>
      <c r="B54" s="48"/>
      <c r="C54" s="75"/>
      <c r="D54" s="76"/>
      <c r="E54" s="75"/>
      <c r="F54" s="75"/>
      <c r="G54" s="38"/>
      <c r="H54" s="38"/>
      <c r="I54" s="38"/>
      <c r="J54" s="38"/>
      <c r="K54" s="38"/>
      <c r="L54" s="38"/>
      <c r="M54" s="38"/>
      <c r="N54" s="38"/>
      <c r="O54" s="38"/>
      <c r="P54" s="38"/>
      <c r="Q54" s="38"/>
      <c r="R54" s="38"/>
      <c r="S54" s="38"/>
      <c r="T54" s="38"/>
      <c r="U54" s="38"/>
      <c r="V54" s="38"/>
    </row>
    <row r="55" spans="1:28" s="70" customFormat="1" ht="16.8" x14ac:dyDescent="0.3">
      <c r="A55" s="80"/>
      <c r="B55" s="77"/>
      <c r="C55" s="78"/>
      <c r="D55" s="77"/>
      <c r="E55" s="78"/>
      <c r="F55" s="78"/>
      <c r="G55" s="15"/>
      <c r="H55" s="15"/>
      <c r="I55" s="15"/>
      <c r="J55" s="15"/>
      <c r="K55" s="15"/>
      <c r="L55" s="15"/>
      <c r="M55" s="15"/>
      <c r="N55" s="15"/>
      <c r="O55" s="15"/>
      <c r="P55" s="15"/>
      <c r="Q55" s="15"/>
      <c r="R55" s="15"/>
      <c r="S55" s="15"/>
      <c r="T55" s="15"/>
      <c r="U55" s="15"/>
      <c r="V55" s="15"/>
      <c r="W55" s="68"/>
      <c r="X55" s="68"/>
      <c r="Y55" s="68"/>
      <c r="Z55" s="67"/>
      <c r="AA55" s="69"/>
      <c r="AB55" s="69"/>
    </row>
    <row r="56" spans="1:28" s="70" customFormat="1" ht="16.8" x14ac:dyDescent="0.3">
      <c r="A56" s="80"/>
      <c r="B56" s="77"/>
      <c r="C56" s="77"/>
      <c r="D56" s="77"/>
      <c r="E56" s="77"/>
      <c r="F56" s="77"/>
      <c r="G56" s="15"/>
      <c r="H56" s="15"/>
      <c r="I56" s="15"/>
      <c r="J56" s="15"/>
      <c r="K56" s="15"/>
      <c r="L56" s="15"/>
      <c r="M56" s="15"/>
      <c r="N56" s="15"/>
      <c r="O56" s="15"/>
      <c r="P56" s="15"/>
      <c r="Q56" s="15"/>
      <c r="R56" s="15"/>
      <c r="S56" s="15"/>
      <c r="T56" s="15"/>
      <c r="U56" s="15"/>
      <c r="V56" s="15"/>
      <c r="W56" s="68"/>
      <c r="X56" s="68"/>
      <c r="Y56" s="68"/>
      <c r="Z56" s="67"/>
      <c r="AA56" s="69"/>
      <c r="AB56" s="69"/>
    </row>
    <row r="57" spans="1:28" s="70" customFormat="1" ht="16.8" x14ac:dyDescent="0.3">
      <c r="A57" s="80"/>
      <c r="B57" s="10"/>
      <c r="C57" s="12"/>
      <c r="D57" s="12"/>
      <c r="E57" s="12"/>
      <c r="F57" s="13"/>
      <c r="G57" s="15"/>
      <c r="H57" s="15"/>
      <c r="I57" s="15"/>
      <c r="J57" s="15"/>
      <c r="K57" s="15"/>
      <c r="L57" s="15"/>
      <c r="M57" s="15"/>
      <c r="N57" s="15"/>
      <c r="O57" s="15"/>
      <c r="P57" s="15"/>
      <c r="Q57" s="15"/>
      <c r="R57" s="15"/>
      <c r="S57" s="15"/>
      <c r="T57" s="15"/>
      <c r="U57" s="15"/>
      <c r="V57" s="15"/>
      <c r="W57" s="68"/>
      <c r="X57" s="68"/>
      <c r="Y57" s="68"/>
      <c r="Z57" s="67"/>
      <c r="AA57" s="69"/>
      <c r="AB57" s="69"/>
    </row>
    <row r="58" spans="1:28" s="70" customFormat="1" ht="16.8" x14ac:dyDescent="0.3">
      <c r="A58" s="80"/>
      <c r="B58" s="10"/>
      <c r="C58" s="12"/>
      <c r="D58" s="12"/>
      <c r="E58" s="12"/>
      <c r="F58" s="13"/>
      <c r="G58" s="15"/>
      <c r="H58" s="15"/>
      <c r="I58" s="15"/>
      <c r="J58" s="15"/>
      <c r="K58" s="15"/>
      <c r="L58" s="15"/>
      <c r="M58" s="15"/>
      <c r="N58" s="15"/>
      <c r="O58" s="15"/>
      <c r="P58" s="15"/>
      <c r="Q58" s="15"/>
      <c r="R58" s="15"/>
      <c r="S58" s="15"/>
      <c r="T58" s="15"/>
      <c r="U58" s="15"/>
      <c r="V58" s="15"/>
      <c r="W58" s="68"/>
      <c r="X58" s="68"/>
      <c r="Y58" s="68"/>
      <c r="Z58" s="67"/>
      <c r="AA58" s="69"/>
      <c r="AB58" s="69"/>
    </row>
    <row r="59" spans="1:28" s="70" customFormat="1" x14ac:dyDescent="0.3">
      <c r="A59" s="80"/>
      <c r="B59" s="10"/>
      <c r="C59" s="12"/>
      <c r="D59" s="12"/>
      <c r="E59" s="12"/>
      <c r="F59" s="12"/>
      <c r="G59" s="71"/>
      <c r="K59" s="71"/>
      <c r="O59" s="71"/>
      <c r="S59" s="71"/>
      <c r="W59" s="68"/>
      <c r="X59" s="68"/>
      <c r="Y59" s="68"/>
      <c r="Z59" s="67"/>
      <c r="AA59" s="69"/>
      <c r="AB59" s="69"/>
    </row>
    <row r="60" spans="1:28" s="70" customFormat="1" x14ac:dyDescent="0.3">
      <c r="A60" s="80"/>
      <c r="B60" s="10"/>
      <c r="C60" s="12"/>
      <c r="D60" s="12"/>
      <c r="E60" s="12"/>
      <c r="F60" s="12"/>
      <c r="G60" s="71"/>
      <c r="K60" s="71"/>
      <c r="O60" s="71"/>
      <c r="S60" s="71"/>
      <c r="W60" s="68"/>
      <c r="X60" s="68"/>
      <c r="Y60" s="68"/>
      <c r="Z60" s="67"/>
      <c r="AA60" s="69"/>
      <c r="AB60" s="69"/>
    </row>
    <row r="61" spans="1:28" s="70" customFormat="1" ht="16.8" x14ac:dyDescent="0.3">
      <c r="A61" s="80"/>
      <c r="B61" s="10"/>
      <c r="C61" s="12"/>
      <c r="D61" s="12"/>
      <c r="E61" s="12"/>
      <c r="F61" s="12"/>
      <c r="G61" s="72"/>
      <c r="H61" s="72"/>
      <c r="I61" s="72"/>
      <c r="J61" s="72"/>
      <c r="K61" s="72"/>
      <c r="L61" s="72"/>
      <c r="M61" s="72"/>
      <c r="N61" s="72"/>
      <c r="O61" s="72"/>
      <c r="P61" s="72"/>
      <c r="Q61" s="72"/>
      <c r="R61" s="72"/>
      <c r="S61" s="72"/>
      <c r="T61" s="72"/>
      <c r="U61" s="72"/>
      <c r="V61" s="72"/>
      <c r="W61" s="68"/>
      <c r="X61" s="68"/>
      <c r="Y61" s="68"/>
      <c r="Z61" s="67"/>
      <c r="AA61" s="69"/>
      <c r="AB61" s="69"/>
    </row>
    <row r="62" spans="1:28" s="70" customFormat="1" x14ac:dyDescent="0.3">
      <c r="A62" s="80"/>
      <c r="B62" s="10"/>
      <c r="C62" s="12"/>
      <c r="D62" s="12"/>
      <c r="E62" s="12"/>
      <c r="F62" s="12"/>
      <c r="G62" s="71"/>
      <c r="K62" s="71"/>
      <c r="O62" s="71"/>
      <c r="S62" s="71"/>
      <c r="W62" s="68"/>
      <c r="X62" s="68"/>
      <c r="Y62" s="68"/>
      <c r="Z62" s="67"/>
      <c r="AA62" s="69"/>
      <c r="AB62" s="69"/>
    </row>
    <row r="63" spans="1:28" s="70" customFormat="1" x14ac:dyDescent="0.3">
      <c r="A63" s="80"/>
      <c r="B63" s="10"/>
      <c r="C63" s="12"/>
      <c r="D63" s="12"/>
      <c r="E63" s="12"/>
      <c r="F63" s="12"/>
      <c r="G63" s="71"/>
      <c r="K63" s="71"/>
      <c r="O63" s="71"/>
      <c r="S63" s="71"/>
      <c r="W63" s="68"/>
      <c r="X63" s="68"/>
      <c r="Y63" s="68"/>
      <c r="Z63" s="67"/>
      <c r="AA63" s="69"/>
      <c r="AB63" s="69"/>
    </row>
    <row r="64" spans="1:28" s="70" customFormat="1" x14ac:dyDescent="0.3">
      <c r="A64" s="80"/>
      <c r="B64" s="10"/>
      <c r="C64" s="12"/>
      <c r="D64" s="12"/>
      <c r="E64" s="12"/>
      <c r="F64" s="12"/>
      <c r="G64" s="71"/>
      <c r="K64" s="71"/>
      <c r="O64" s="71"/>
      <c r="S64" s="71"/>
      <c r="W64" s="68"/>
      <c r="X64" s="68"/>
      <c r="Y64" s="68"/>
      <c r="Z64" s="67"/>
      <c r="AA64" s="69"/>
      <c r="AB64" s="69"/>
    </row>
    <row r="65" spans="1:28" s="70" customFormat="1" x14ac:dyDescent="0.3">
      <c r="A65" s="80"/>
      <c r="B65" s="10"/>
      <c r="C65" s="12"/>
      <c r="D65" s="12"/>
      <c r="E65" s="12"/>
      <c r="F65" s="12"/>
      <c r="G65" s="71"/>
      <c r="K65" s="71"/>
      <c r="O65" s="71"/>
      <c r="S65" s="71"/>
      <c r="W65" s="68"/>
      <c r="X65" s="68"/>
      <c r="Y65" s="68"/>
      <c r="Z65" s="67"/>
      <c r="AA65" s="69"/>
      <c r="AB65" s="69"/>
    </row>
    <row r="66" spans="1:28" x14ac:dyDescent="0.3">
      <c r="G66" s="16"/>
      <c r="H66" s="8"/>
      <c r="I66" s="8"/>
      <c r="J66" s="8"/>
      <c r="K66" s="16"/>
      <c r="L66" s="8"/>
      <c r="M66" s="8"/>
      <c r="N66" s="8"/>
      <c r="O66" s="16"/>
      <c r="S66" s="16"/>
    </row>
    <row r="67" spans="1:28" x14ac:dyDescent="0.3">
      <c r="G67" s="16"/>
      <c r="H67" s="8"/>
      <c r="I67" s="8"/>
      <c r="J67" s="8"/>
      <c r="K67" s="16"/>
      <c r="L67" s="8"/>
      <c r="M67" s="8"/>
      <c r="N67" s="8"/>
      <c r="O67" s="16"/>
      <c r="S67" s="16"/>
    </row>
    <row r="68" spans="1:28" x14ac:dyDescent="0.3">
      <c r="G68" s="16"/>
      <c r="H68" s="8"/>
      <c r="I68" s="8"/>
      <c r="J68" s="8"/>
      <c r="K68" s="16"/>
      <c r="L68" s="8"/>
      <c r="M68" s="8"/>
      <c r="N68" s="8"/>
      <c r="O68" s="16"/>
      <c r="S68" s="16"/>
    </row>
    <row r="69" spans="1:28" x14ac:dyDescent="0.3">
      <c r="G69" s="16"/>
      <c r="H69" s="16"/>
      <c r="K69" s="16"/>
      <c r="L69" s="16"/>
      <c r="O69" s="16"/>
      <c r="P69" s="16"/>
      <c r="S69" s="16"/>
      <c r="T69" s="16"/>
    </row>
    <row r="70" spans="1:28" x14ac:dyDescent="0.3">
      <c r="G70" s="16"/>
      <c r="H70" s="16"/>
      <c r="I70" s="16"/>
      <c r="J70" s="16"/>
      <c r="K70" s="16"/>
      <c r="L70" s="16"/>
      <c r="M70" s="16"/>
      <c r="N70" s="16"/>
      <c r="O70" s="16"/>
      <c r="S70" s="16"/>
    </row>
    <row r="72" spans="1:28" x14ac:dyDescent="0.3">
      <c r="G72" s="16"/>
      <c r="H72" s="16"/>
      <c r="I72" s="16"/>
      <c r="J72" s="16"/>
      <c r="K72" s="16"/>
      <c r="L72" s="16"/>
      <c r="M72" s="16"/>
      <c r="N72" s="16"/>
      <c r="O72" s="16"/>
      <c r="S72" s="16"/>
    </row>
    <row r="73" spans="1:28" x14ac:dyDescent="0.3">
      <c r="G73" s="16"/>
      <c r="H73" s="16"/>
      <c r="I73" s="16"/>
      <c r="J73" s="16"/>
      <c r="K73" s="16"/>
      <c r="L73" s="16"/>
      <c r="M73" s="16"/>
      <c r="N73" s="16"/>
      <c r="O73" s="16"/>
      <c r="S73" s="16"/>
    </row>
    <row r="74" spans="1:28" x14ac:dyDescent="0.3">
      <c r="G74" s="16"/>
      <c r="H74" s="16"/>
      <c r="I74" s="16"/>
      <c r="J74" s="16"/>
      <c r="K74" s="16"/>
      <c r="L74" s="16"/>
      <c r="M74" s="16"/>
      <c r="N74" s="16"/>
      <c r="O74" s="16"/>
      <c r="S74" s="16"/>
    </row>
    <row r="75" spans="1:28" x14ac:dyDescent="0.3">
      <c r="G75" s="16"/>
      <c r="H75" s="16"/>
      <c r="I75" s="16"/>
      <c r="J75" s="16"/>
      <c r="K75" s="16"/>
      <c r="L75" s="16"/>
      <c r="M75" s="16"/>
      <c r="N75" s="16"/>
      <c r="O75" s="16"/>
      <c r="P75" s="17"/>
      <c r="Q75" s="17"/>
      <c r="R75" s="17"/>
      <c r="S75" s="16"/>
      <c r="T75" s="17"/>
      <c r="U75" s="17"/>
      <c r="V75" s="17"/>
    </row>
    <row r="76" spans="1:28" x14ac:dyDescent="0.3">
      <c r="G76" s="16"/>
      <c r="H76" s="16"/>
      <c r="I76" s="16"/>
      <c r="J76" s="16"/>
      <c r="K76" s="16"/>
      <c r="L76" s="16"/>
      <c r="M76" s="16"/>
      <c r="N76" s="16"/>
      <c r="O76" s="16"/>
      <c r="P76" s="16"/>
      <c r="Q76" s="16"/>
      <c r="R76" s="16"/>
      <c r="S76" s="16"/>
      <c r="T76" s="16"/>
      <c r="U76" s="16"/>
      <c r="V76" s="16"/>
    </row>
    <row r="77" spans="1:28" x14ac:dyDescent="0.3">
      <c r="G77" s="16"/>
      <c r="K77" s="16"/>
      <c r="O77" s="16"/>
      <c r="S77" s="16"/>
    </row>
    <row r="78" spans="1:28" x14ac:dyDescent="0.3">
      <c r="G78" s="16"/>
      <c r="K78" s="16"/>
      <c r="O78" s="16"/>
      <c r="S78" s="16"/>
    </row>
    <row r="79" spans="1:28" x14ac:dyDescent="0.3">
      <c r="G79" s="16"/>
    </row>
    <row r="80" spans="1:28" x14ac:dyDescent="0.3">
      <c r="G80" s="16"/>
    </row>
    <row r="84" spans="7:22" x14ac:dyDescent="0.3">
      <c r="P84" s="3"/>
      <c r="Q84" s="3"/>
      <c r="T84" s="3"/>
      <c r="U84" s="3"/>
    </row>
    <row r="85" spans="7:22" x14ac:dyDescent="0.3">
      <c r="G85" s="16"/>
      <c r="P85" s="3"/>
      <c r="Q85" s="3"/>
      <c r="T85" s="3"/>
      <c r="U85" s="3"/>
    </row>
    <row r="86" spans="7:22" x14ac:dyDescent="0.3">
      <c r="O86" s="16"/>
      <c r="P86" s="8"/>
      <c r="Q86" s="8"/>
      <c r="R86" s="8"/>
      <c r="S86" s="16"/>
      <c r="T86" s="8"/>
      <c r="U86" s="8"/>
      <c r="V86" s="8"/>
    </row>
    <row r="87" spans="7:22" x14ac:dyDescent="0.3">
      <c r="O87" s="16"/>
      <c r="P87" s="8"/>
      <c r="Q87" s="8"/>
      <c r="R87" s="8"/>
      <c r="S87" s="16"/>
      <c r="T87" s="8"/>
      <c r="U87" s="8"/>
      <c r="V87" s="8"/>
    </row>
    <row r="88" spans="7:22" x14ac:dyDescent="0.3">
      <c r="O88" s="16"/>
      <c r="P88" s="8"/>
      <c r="Q88" s="8"/>
      <c r="R88" s="8"/>
      <c r="S88" s="16"/>
      <c r="T88" s="8"/>
      <c r="U88" s="8"/>
      <c r="V88" s="8"/>
    </row>
  </sheetData>
  <sheetProtection selectLockedCells="1" selectUnlockedCells="1"/>
  <mergeCells count="34">
    <mergeCell ref="S1:V1"/>
    <mergeCell ref="S2:V2"/>
    <mergeCell ref="S6:V6"/>
    <mergeCell ref="S7:V7"/>
    <mergeCell ref="O1:R1"/>
    <mergeCell ref="O2:R2"/>
    <mergeCell ref="O6:R6"/>
    <mergeCell ref="O7:R7"/>
    <mergeCell ref="B37:E37"/>
    <mergeCell ref="B38:E38"/>
    <mergeCell ref="B25:E25"/>
    <mergeCell ref="B29:E29"/>
    <mergeCell ref="D7:D8"/>
    <mergeCell ref="E7:E8"/>
    <mergeCell ref="B17:E17"/>
    <mergeCell ref="A31:V31"/>
    <mergeCell ref="A18:V18"/>
    <mergeCell ref="A19:V19"/>
    <mergeCell ref="A26:V26"/>
    <mergeCell ref="A27:V27"/>
    <mergeCell ref="A30:V30"/>
    <mergeCell ref="A6:A8"/>
    <mergeCell ref="A10:V10"/>
    <mergeCell ref="G2:J2"/>
    <mergeCell ref="B6:B8"/>
    <mergeCell ref="C6:C8"/>
    <mergeCell ref="D6:E6"/>
    <mergeCell ref="G6:J6"/>
    <mergeCell ref="G7:J7"/>
    <mergeCell ref="F7:F8"/>
    <mergeCell ref="A4:V4"/>
    <mergeCell ref="K2:N2"/>
    <mergeCell ref="K6:N6"/>
    <mergeCell ref="K7:N7"/>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2020-03-12T04:08:45Z</cp:lastPrinted>
  <dcterms:created xsi:type="dcterms:W3CDTF">2016-10-17T03:40:44Z</dcterms:created>
  <dcterms:modified xsi:type="dcterms:W3CDTF">2020-04-28T04:03:03Z</dcterms:modified>
</cp:coreProperties>
</file>